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<sst xmlns="http://schemas.openxmlformats.org/spreadsheetml/2006/main" count="948" uniqueCount="427">
  <si>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</si>
  <si>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</si>
  <si>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</si>
  <si>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</si>
  <si>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</si>
  <si>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</si>
  <si>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</si>
  <si>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</si>
  <si>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</si>
  <si>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</si>
  <si>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</si>
  <si>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</si>
  <si>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</si>
  <si>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</si>
  <si>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</si>
  <si>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</si>
  <si>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</si>
  <si>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</si>
  <si>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</si>
  <si>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</si>
  <si>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</si>
  <si>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</si>
  <si>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</si>
  <si>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</si>
  <si>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</si>
  <si>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</si>
  <si>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</si>
  <si>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</si>
  <si>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</si>
  <si>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</si>
  <si>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</si>
  <si>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</si>
  <si>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</si>
  <si>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</si>
  <si>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</si>
  <si>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</si>
  <si>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</si>
  <si>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</si>
  <si>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</si>
  <si>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</si>
  <si>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</si>
  <si>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</si>
  <si>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</si>
  <si>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</si>
  <si>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</si>
  <si>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</si>
  <si>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</si>
  <si>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</si>
  <si>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</si>
  <si>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</si>
  <si>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</si>
  <si>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</si>
  <si>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</si>
  <si>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</si>
  <si>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</si>
  <si>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</si>
  <si>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</si>
  <si>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</si>
  <si>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</si>
  <si>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</si>
  <si>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</si>
  <si>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</si>
  <si>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</si>
  <si>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</si>
  <si>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</si>
  <si>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</si>
  <si>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</si>
  <si>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</si>
  <si>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</si>
  <si>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</si>
  <si>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</si>
  <si>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</si>
  <si>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</si>
  <si>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</si>
  <si>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</si>
  <si>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</si>
  <si>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</si>
  <si>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</si>
  <si>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</si>
  <si>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</si>
  <si>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</si>
  <si>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</si>
  <si>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</si>
  <si>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</si>
  <si>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</si>
  <si>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</si>
  <si>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</si>
  <si>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</si>
  <si>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</si>
  <si>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</si>
  <si>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</si>
  <si>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</si>
  <si>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</si>
  <si>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</si>
  <si>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</si>
  <si>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</si>
  <si>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</si>
  <si>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</si>
  <si>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</si>
  <si>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</si>
  <si>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</si>
  <si>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</si>
  <si>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</si>
  <si>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</si>
  <si>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</si>
  <si>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</si>
  <si>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</si>
  <si>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</si>
  <si>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</si>
  <si>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</si>
  <si>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</si>
  <si>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</si>
  <si>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</si>
  <si>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</si>
  <si>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</si>
  <si>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</si>
  <si>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</si>
  <si>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</si>
  <si>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</si>
  <si>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</si>
  <si>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</si>
  <si>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</si>
  <si>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</si>
  <si>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</si>
  <si>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</si>
  <si>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</si>
  <si>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</si>
  <si>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</si>
  <si>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</si>
  <si>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</si>
  <si>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</si>
  <si>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</si>
  <si>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</si>
  <si>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</si>
  <si>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</si>
  <si>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</si>
  <si>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</si>
  <si>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</si>
  <si>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</si>
  <si>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</si>
  <si>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</si>
  <si>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</si>
  <si>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</si>
  <si>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</si>
  <si>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</si>
  <si>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</si>
  <si>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</si>
  <si>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</si>
  <si>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</si>
  <si>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</si>
  <si>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</si>
  <si>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</si>
  <si>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</si>
  <si>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</si>
  <si>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</si>
  <si>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</si>
  <si>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</si>
  <si>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</si>
  <si>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</si>
  <si>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</si>
  <si>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</si>
  <si>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</si>
  <si>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</si>
  <si>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</si>
  <si>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</si>
  <si>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</si>
  <si>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</si>
  <si>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</si>
  <si>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</si>
  <si>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</si>
  <si>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</si>
  <si>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</si>
  <si>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</si>
  <si>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</si>
  <si>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</si>
  <si>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</si>
  <si>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</si>
  <si>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</si>
  <si>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</si>
  <si>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</si>
  <si>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</si>
  <si>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</si>
  <si>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</si>
  <si>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</si>
  <si>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</si>
  <si>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</si>
  <si>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</si>
  <si>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</si>
  <si>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</si>
  <si>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</si>
  <si>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</si>
  <si>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</si>
  <si>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</si>
  <si>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</si>
  <si>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</si>
  <si>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</si>
  <si>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</si>
  <si>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</si>
  <si>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</si>
  <si>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</si>
  <si>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</si>
  <si>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</si>
  <si>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</si>
  <si>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</si>
  <si>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</si>
  <si>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</si>
  <si>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</si>
  <si>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</si>
  <si>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</si>
  <si>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</si>
  <si>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</si>
  <si>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</si>
  <si>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</si>
  <si>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</si>
  <si>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</si>
  <si>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</si>
  <si>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</si>
  <si>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</si>
  <si>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</si>
  <si>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</si>
  <si>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</si>
  <si>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</si>
  <si>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</si>
  <si>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</si>
  <si>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</si>
  <si>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</si>
  <si>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</si>
  <si>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</si>
  <si>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</si>
  <si>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</si>
  <si>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</si>
  <si>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</si>
  <si>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</si>
  <si>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</si>
  <si>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</si>
  <si>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</si>
  <si>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</si>
  <si>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</si>
  <si>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</si>
  <si>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</si>
  <si>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</si>
  <si>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</si>
  <si>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</si>
  <si>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</si>
  <si>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</si>
  <si>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</si>
  <si>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</si>
  <si>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</si>
  <si>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</si>
  <si>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</si>
  <si>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</si>
  <si>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</si>
  <si>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</si>
  <si>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</si>
  <si>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</si>
  <si>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</si>
  <si>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</si>
  <si>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</si>
  <si>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</si>
  <si>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</si>
  <si>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</si>
  <si>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</si>
  <si>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</si>
  <si>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</si>
  <si>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</si>
  <si>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</si>
  <si>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</si>
  <si>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</si>
  <si>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</si>
  <si>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</si>
  <si>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</si>
  <si>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</si>
  <si>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</si>
  <si>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</si>
  <si>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</si>
  <si>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</si>
  <si>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</si>
  <si>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</si>
  <si>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</si>
  <si>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</si>
  <si>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</si>
  <si>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</si>
  <si>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</si>
  <si>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</si>
  <si>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</si>
  <si>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</si>
  <si>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</si>
  <si>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</si>
  <si>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</si>
  <si>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</si>
  <si>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</si>
  <si>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</si>
  <si>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</si>
  <si>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</si>
  <si>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</si>
  <si>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</si>
  <si>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</si>
  <si>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</si>
  <si>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</si>
  <si>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</si>
  <si>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</si>
  <si>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</si>
  <si>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</si>
  <si>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</si>
  <si>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</si>
  <si>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</si>
  <si>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</si>
  <si>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</si>
  <si>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</si>
  <si>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</si>
  <si>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</si>
  <si>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</si>
  <si>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</si>
  <si>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</si>
  <si>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</si>
  <si>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</si>
  <si>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</si>
  <si>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</si>
  <si>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</si>
  <si>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</si>
  <si>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</si>
  <si>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</si>
  <si>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</si>
  <si>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</si>
  <si>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</si>
  <si>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</si>
  <si>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</si>
  <si>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</si>
  <si>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</si>
  <si>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</si>
  <si>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</si>
  <si>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</si>
  <si>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</si>
  <si>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</si>
  <si>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</si>
  <si>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</si>
  <si>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</si>
  <si>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</si>
  <si>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</si>
  <si>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</si>
  <si>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</si>
  <si>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</si>
  <si>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</si>
  <si>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</si>
  <si>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</si>
  <si>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</si>
  <si>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</si>
  <si>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</si>
  <si>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</si>
  <si>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</si>
  <si>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</si>
  <si>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</si>
  <si>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</si>
  <si>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</si>
  <si>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</si>
  <si>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</si>
  <si>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</si>
  <si>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</si>
  <si>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</si>
  <si>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</si>
  <si>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</si>
  <si>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</si>
  <si>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</si>
  <si>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</si>
  <si>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</si>
  <si>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</si>
  <si>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</si>
  <si>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</si>
  <si>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</si>
  <si>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</si>
  <si>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</si>
  <si>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</si>
  <si>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</si>
  <si>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</si>
  <si>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</si>
  <si>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</si>
  <si>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</si>
  <si>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</si>
  <si>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</si>
  <si>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</si>
  <si>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</si>
  <si>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</si>
  <si>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</si>
  <si>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</si>
  <si>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</si>
  <si>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</si>
  <si>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</si>
  <si>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</si>
  <si>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</si>
  <si>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</si>
  <si>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</si>
  <si>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</si>
  <si>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</si>
  <si>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</si>
  <si>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</si>
  <si>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</si>
  <si>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</si>
  <si>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</si>
  <si>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</si>
  <si>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</si>
  <si>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</si>
  <si>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</si>
  <si>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</si>
  <si>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</si>
  <si>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</si>
  <si>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</si>
  <si>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по состоянию на 01.01.2025</t>
  </si>
  <si>
    <t>2025 год</t>
  </si>
  <si>
    <t>А.В. Виноградов</t>
  </si>
  <si>
    <t>2026</t>
  </si>
  <si>
    <t>ТП-Т3-122</t>
  </si>
  <si>
    <t>Выполнение проектно-изыскательстких и стоительно-монтажных работ по объекту:Электроснабжение ЭПУ потребителей в соответствии с договором на ТП № 3-49-25-2172 г. Темрюк</t>
  </si>
  <si>
    <t>353500, Краснодарский край, Темрюкский р-н, г Темрюк, ул Володарского, дом № 1/5 23:30:1103008:553</t>
  </si>
  <si>
    <t>№ 3-49-25-1652 от 14.07.2025</t>
  </si>
  <si>
    <t>Услович по договору выполнены</t>
  </si>
  <si>
    <t>Электроснабжение ЭПУ потребителей  в соответствии с договором на ТП №  3-49-25-1652 г. Темрюк</t>
  </si>
  <si>
    <t>Ф-5 ТП-Т3-122</t>
  </si>
  <si>
    <t>Строительство ВЛИ-0,4 кВ от опоры №10 Ф-5 ТП-Т3-122  до границы участка заявителя, марку провода, сечение, протяженность определить при проектировании.</t>
  </si>
  <si>
    <t>Электроснабжение ЭПУ потребителей  в соответствии с договором на ТП № 3-49-25-2172 г. Темрюк</t>
  </si>
  <si>
    <t xml:space="preserve">Электроснабжение ЭПУ потребителей в соответствии с договором на ТП № 3-49-25-2172 г. Темрюк </t>
  </si>
  <si>
    <t>P_Тр_25_ТП_017107</t>
  </si>
  <si>
    <t>Строительство ВЛИ-0,4 кВ - 0,020 км.</t>
  </si>
  <si>
    <t>Ф 9 от ТП-Т7-47 от оп №8 до оп № 8/1</t>
  </si>
  <si>
    <t>Строительство ВЛИ-0,4 кВ от оп № 8 Ф-9 ТП-Т7-47   до границы участка заявителя - 0,020 км. г. Темрюк.</t>
  </si>
  <si>
    <t>Строительство  ВЛИ-0,4 кВ - 0,020км.</t>
  </si>
  <si>
    <t>2026 год</t>
  </si>
  <si>
    <r>
      <t>Год раскрытия информации: ___</t>
    </r>
    <r>
      <rPr>
        <b/>
        <u/>
        <sz val="12"/>
        <rFont val="Times New Roman"/>
        <family val="1"/>
        <charset val="204"/>
      </rPr>
      <t>2026</t>
    </r>
    <r>
      <rPr>
        <b/>
        <sz val="12"/>
        <rFont val="Times New Roman"/>
        <family val="1"/>
        <charset val="204"/>
      </rPr>
      <t>___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</si>
</sst>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9" fillId="25" borderId="0" xfId="1" applyFont="1" applyFill="1" applyAlignment="1">
      <alignment horizontal="center" vertical="center"/>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5"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0" xfId="0" applyFont="1" applyFill="1" applyAlignment="1">
      <alignment horizontal="center" vertic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tabSelected="1" view="pageBreakPreview" zoomScale="70" zoomScaleNormal="100" zoomScaleSheetLayoutView="70" workbookViewId="0">
      <selection activeCell="A4" sqref="A4:C4"/>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4" t="s">
        <v>426</v>
      </c>
      <c r="B2" s="274"/>
      <c r="C2" s="274"/>
      <c r="D2" s="111"/>
      <c r="E2" s="111"/>
      <c r="F2" s="111"/>
      <c r="G2" s="111"/>
      <c r="H2" s="111"/>
      <c r="I2" s="111"/>
      <c r="J2" s="111"/>
    </row>
    <row r="3" spans="1:22" s="10" customFormat="1" ht="18.75" x14ac:dyDescent="0.3">
      <c r="A3" s="139"/>
      <c r="F3" s="14"/>
      <c r="G3" s="14"/>
      <c r="H3" s="13"/>
    </row>
    <row r="4" spans="1:22" s="10" customFormat="1" ht="18.75" x14ac:dyDescent="0.2">
      <c r="A4" s="278" t="s">
        <v>6</v>
      </c>
      <c r="B4" s="278"/>
      <c r="C4" s="278"/>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79" t="s">
        <v>404</v>
      </c>
      <c r="B6" s="279"/>
      <c r="C6" s="279"/>
      <c r="D6" s="6"/>
      <c r="E6" s="6"/>
      <c r="F6" s="6"/>
      <c r="G6" s="6"/>
      <c r="H6" s="6"/>
      <c r="I6" s="11"/>
      <c r="J6" s="11"/>
      <c r="K6" s="11"/>
      <c r="L6" s="11"/>
      <c r="M6" s="11"/>
      <c r="N6" s="11"/>
      <c r="O6" s="11"/>
      <c r="P6" s="11"/>
      <c r="Q6" s="11"/>
      <c r="R6" s="11"/>
      <c r="S6" s="11"/>
      <c r="T6" s="11"/>
      <c r="U6" s="11"/>
      <c r="V6" s="11"/>
    </row>
    <row r="7" spans="1:22" s="10" customFormat="1" ht="18.75" x14ac:dyDescent="0.2">
      <c r="A7" s="280" t="s">
        <v>5</v>
      </c>
      <c r="B7" s="280"/>
      <c r="C7" s="280"/>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79" t="s">
        <v>420</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80" t="s">
        <v>4</v>
      </c>
      <c r="B10" s="280"/>
      <c r="C10" s="280"/>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1" t="s">
        <v>419</v>
      </c>
      <c r="B12" s="282"/>
      <c r="C12" s="282"/>
      <c r="D12" s="6"/>
      <c r="E12" s="6"/>
      <c r="F12" s="6"/>
      <c r="G12" s="6"/>
      <c r="H12" s="6"/>
      <c r="I12" s="6"/>
      <c r="J12" s="6"/>
      <c r="K12" s="6"/>
      <c r="L12" s="6"/>
      <c r="M12" s="6"/>
      <c r="N12" s="6"/>
      <c r="O12" s="6"/>
      <c r="P12" s="6"/>
      <c r="Q12" s="6"/>
      <c r="R12" s="6"/>
      <c r="S12" s="6"/>
      <c r="T12" s="6"/>
      <c r="U12" s="6"/>
      <c r="V12" s="6"/>
    </row>
    <row r="13" spans="1:22" s="2" customFormat="1" ht="15" customHeight="1" x14ac:dyDescent="0.2">
      <c r="A13" s="275" t="s">
        <v>3</v>
      </c>
      <c r="B13" s="275"/>
      <c r="C13" s="275"/>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6" t="s">
        <v>262</v>
      </c>
      <c r="B15" s="277"/>
      <c r="C15" s="277"/>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421</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1"/>
      <c r="B21" s="272"/>
      <c r="C21" s="273"/>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1"/>
      <c r="B36" s="272"/>
      <c r="C36" s="273"/>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421</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1"/>
      <c r="B44" s="272"/>
      <c r="C44" s="273"/>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C46*1.22</f>
        <v>9.7599999999999996E-3</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69">
        <v>8.0000000000000002E-3</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P7" zoomScale="70" zoomScaleSheetLayoutView="70" workbookViewId="0">
      <selection activeCell="S26" sqref="S26"/>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row>
    <row r="3" spans="1:28" s="170" customFormat="1" ht="15.75" x14ac:dyDescent="0.2">
      <c r="A3" s="173"/>
    </row>
    <row r="4" spans="1:28" s="170" customFormat="1" ht="18.75" x14ac:dyDescent="0.2">
      <c r="A4" s="278" t="s">
        <v>6</v>
      </c>
      <c r="B4" s="278"/>
      <c r="C4" s="278"/>
      <c r="D4" s="278"/>
      <c r="E4" s="278"/>
      <c r="F4" s="278"/>
      <c r="G4" s="278"/>
      <c r="H4" s="278"/>
      <c r="I4" s="278"/>
      <c r="J4" s="278"/>
      <c r="K4" s="278"/>
      <c r="L4" s="278"/>
      <c r="M4" s="278"/>
      <c r="N4" s="278"/>
      <c r="O4" s="278"/>
      <c r="P4" s="278"/>
      <c r="Q4" s="278"/>
      <c r="R4" s="278"/>
      <c r="S4" s="278"/>
      <c r="T4" s="171"/>
      <c r="U4" s="171"/>
      <c r="V4" s="171"/>
      <c r="W4" s="171"/>
      <c r="X4" s="171"/>
      <c r="Y4" s="171"/>
      <c r="Z4" s="171"/>
      <c r="AA4" s="171"/>
      <c r="AB4" s="171"/>
    </row>
    <row r="5" spans="1:28" s="170" customFormat="1" ht="18.75" x14ac:dyDescent="0.2">
      <c r="A5" s="278"/>
      <c r="B5" s="278"/>
      <c r="C5" s="278"/>
      <c r="D5" s="278"/>
      <c r="E5" s="278"/>
      <c r="F5" s="278"/>
      <c r="G5" s="278"/>
      <c r="H5" s="278"/>
      <c r="I5" s="278"/>
      <c r="J5" s="278"/>
      <c r="K5" s="278"/>
      <c r="L5" s="278"/>
      <c r="M5" s="278"/>
      <c r="N5" s="278"/>
      <c r="O5" s="278"/>
      <c r="P5" s="278"/>
      <c r="Q5" s="278"/>
      <c r="R5" s="278"/>
      <c r="S5" s="278"/>
      <c r="T5" s="171"/>
      <c r="U5" s="171"/>
      <c r="V5" s="171"/>
      <c r="W5" s="171"/>
      <c r="X5" s="171"/>
      <c r="Y5" s="171"/>
      <c r="Z5" s="171"/>
      <c r="AA5" s="171"/>
      <c r="AB5" s="171"/>
    </row>
    <row r="6" spans="1:28" s="170" customFormat="1" ht="18.75" x14ac:dyDescent="0.2">
      <c r="A6" s="278" t="str">
        <f>'1. паспорт местоположение'!A6:C6</f>
        <v>АО "Электросети Кубани"</v>
      </c>
      <c r="B6" s="278"/>
      <c r="C6" s="278"/>
      <c r="D6" s="278"/>
      <c r="E6" s="278"/>
      <c r="F6" s="278"/>
      <c r="G6" s="278"/>
      <c r="H6" s="278"/>
      <c r="I6" s="278"/>
      <c r="J6" s="278"/>
      <c r="K6" s="278"/>
      <c r="L6" s="278"/>
      <c r="M6" s="278"/>
      <c r="N6" s="278"/>
      <c r="O6" s="278"/>
      <c r="P6" s="278"/>
      <c r="Q6" s="278"/>
      <c r="R6" s="278"/>
      <c r="S6" s="278"/>
      <c r="T6" s="171"/>
      <c r="U6" s="171"/>
      <c r="V6" s="171"/>
      <c r="W6" s="171"/>
      <c r="X6" s="171"/>
      <c r="Y6" s="171"/>
      <c r="Z6" s="171"/>
      <c r="AA6" s="171"/>
      <c r="AB6" s="171"/>
    </row>
    <row r="7" spans="1:28" s="170" customFormat="1" ht="18.75" x14ac:dyDescent="0.2">
      <c r="A7" s="275" t="s">
        <v>5</v>
      </c>
      <c r="B7" s="275"/>
      <c r="C7" s="275"/>
      <c r="D7" s="275"/>
      <c r="E7" s="275"/>
      <c r="F7" s="275"/>
      <c r="G7" s="275"/>
      <c r="H7" s="275"/>
      <c r="I7" s="275"/>
      <c r="J7" s="275"/>
      <c r="K7" s="275"/>
      <c r="L7" s="275"/>
      <c r="M7" s="275"/>
      <c r="N7" s="275"/>
      <c r="O7" s="275"/>
      <c r="P7" s="275"/>
      <c r="Q7" s="275"/>
      <c r="R7" s="275"/>
      <c r="S7" s="275"/>
      <c r="T7" s="171"/>
      <c r="U7" s="171"/>
      <c r="V7" s="171"/>
      <c r="W7" s="171"/>
      <c r="X7" s="171"/>
      <c r="Y7" s="171"/>
      <c r="Z7" s="171"/>
      <c r="AA7" s="171"/>
      <c r="AB7" s="171"/>
    </row>
    <row r="8" spans="1:28" s="170" customFormat="1" ht="18.75" x14ac:dyDescent="0.2">
      <c r="A8" s="278"/>
      <c r="B8" s="278"/>
      <c r="C8" s="278"/>
      <c r="D8" s="278"/>
      <c r="E8" s="278"/>
      <c r="F8" s="278"/>
      <c r="G8" s="278"/>
      <c r="H8" s="278"/>
      <c r="I8" s="278"/>
      <c r="J8" s="278"/>
      <c r="K8" s="278"/>
      <c r="L8" s="278"/>
      <c r="M8" s="278"/>
      <c r="N8" s="278"/>
      <c r="O8" s="278"/>
      <c r="P8" s="278"/>
      <c r="Q8" s="278"/>
      <c r="R8" s="278"/>
      <c r="S8" s="278"/>
      <c r="T8" s="171"/>
      <c r="U8" s="171"/>
      <c r="V8" s="171"/>
      <c r="W8" s="171"/>
      <c r="X8" s="171"/>
      <c r="Y8" s="171"/>
      <c r="Z8" s="171"/>
      <c r="AA8" s="171"/>
      <c r="AB8" s="171"/>
    </row>
    <row r="9" spans="1:28" s="170" customFormat="1" ht="18.75" x14ac:dyDescent="0.2">
      <c r="A9" s="277" t="str">
        <f>'1. паспорт местоположение'!A9:C9</f>
        <v>P_Тр_25_ТП_017107</v>
      </c>
      <c r="B9" s="277"/>
      <c r="C9" s="277"/>
      <c r="D9" s="277"/>
      <c r="E9" s="277"/>
      <c r="F9" s="277"/>
      <c r="G9" s="277"/>
      <c r="H9" s="277"/>
      <c r="I9" s="277"/>
      <c r="J9" s="277"/>
      <c r="K9" s="277"/>
      <c r="L9" s="277"/>
      <c r="M9" s="277"/>
      <c r="N9" s="277"/>
      <c r="O9" s="277"/>
      <c r="P9" s="277"/>
      <c r="Q9" s="277"/>
      <c r="R9" s="277"/>
      <c r="S9" s="277"/>
      <c r="T9" s="171"/>
      <c r="U9" s="171"/>
      <c r="V9" s="171"/>
      <c r="W9" s="171"/>
      <c r="X9" s="171"/>
      <c r="Y9" s="171"/>
      <c r="Z9" s="171"/>
      <c r="AA9" s="171"/>
      <c r="AB9" s="171"/>
    </row>
    <row r="10" spans="1:28" s="170" customFormat="1" ht="18.75" x14ac:dyDescent="0.2">
      <c r="A10" s="275" t="s">
        <v>4</v>
      </c>
      <c r="B10" s="275"/>
      <c r="C10" s="275"/>
      <c r="D10" s="275"/>
      <c r="E10" s="275"/>
      <c r="F10" s="275"/>
      <c r="G10" s="275"/>
      <c r="H10" s="275"/>
      <c r="I10" s="275"/>
      <c r="J10" s="275"/>
      <c r="K10" s="275"/>
      <c r="L10" s="275"/>
      <c r="M10" s="275"/>
      <c r="N10" s="275"/>
      <c r="O10" s="275"/>
      <c r="P10" s="275"/>
      <c r="Q10" s="275"/>
      <c r="R10" s="275"/>
      <c r="S10" s="275"/>
      <c r="T10" s="171"/>
      <c r="U10" s="171"/>
      <c r="V10" s="171"/>
      <c r="W10" s="171"/>
      <c r="X10" s="171"/>
      <c r="Y10" s="171"/>
      <c r="Z10" s="171"/>
      <c r="AA10" s="171"/>
      <c r="AB10" s="171"/>
    </row>
    <row r="11" spans="1:28" s="168" customFormat="1" ht="15.75" customHeight="1" x14ac:dyDescent="0.2">
      <c r="A11" s="289"/>
      <c r="B11" s="289"/>
      <c r="C11" s="289"/>
      <c r="D11" s="289"/>
      <c r="E11" s="289"/>
      <c r="F11" s="289"/>
      <c r="G11" s="289"/>
      <c r="H11" s="289"/>
      <c r="I11" s="289"/>
      <c r="J11" s="289"/>
      <c r="K11" s="289"/>
      <c r="L11" s="289"/>
      <c r="M11" s="289"/>
      <c r="N11" s="289"/>
      <c r="O11" s="289"/>
      <c r="P11" s="289"/>
      <c r="Q11" s="289"/>
      <c r="R11" s="289"/>
      <c r="S11" s="289"/>
      <c r="T11" s="169"/>
      <c r="U11" s="169"/>
      <c r="V11" s="169"/>
      <c r="W11" s="169"/>
      <c r="X11" s="169"/>
      <c r="Y11" s="169"/>
      <c r="Z11" s="169"/>
      <c r="AA11" s="169"/>
      <c r="AB11" s="169"/>
    </row>
    <row r="12" spans="1:28" s="163" customFormat="1" ht="18.75" x14ac:dyDescent="0.2">
      <c r="A12" s="277" t="str">
        <f>'1. паспорт местоположение'!A12:C12</f>
        <v xml:space="preserve">Электроснабжение ЭПУ потребителей в соответствии с договором на ТП № 3-49-25-2172 г. Темрюк </v>
      </c>
      <c r="B12" s="277"/>
      <c r="C12" s="277"/>
      <c r="D12" s="277"/>
      <c r="E12" s="277"/>
      <c r="F12" s="277"/>
      <c r="G12" s="277"/>
      <c r="H12" s="277"/>
      <c r="I12" s="277"/>
      <c r="J12" s="277"/>
      <c r="K12" s="277"/>
      <c r="L12" s="277"/>
      <c r="M12" s="277"/>
      <c r="N12" s="277"/>
      <c r="O12" s="277"/>
      <c r="P12" s="277"/>
      <c r="Q12" s="277"/>
      <c r="R12" s="277"/>
      <c r="S12" s="277"/>
      <c r="T12" s="167"/>
      <c r="U12" s="167"/>
      <c r="V12" s="167"/>
      <c r="W12" s="167"/>
      <c r="X12" s="167"/>
      <c r="Y12" s="167"/>
      <c r="Z12" s="167"/>
      <c r="AA12" s="167"/>
      <c r="AB12" s="167"/>
    </row>
    <row r="13" spans="1:28" s="163" customFormat="1" ht="15" customHeight="1" x14ac:dyDescent="0.2">
      <c r="A13" s="275" t="s">
        <v>3</v>
      </c>
      <c r="B13" s="275"/>
      <c r="C13" s="275"/>
      <c r="D13" s="275"/>
      <c r="E13" s="275"/>
      <c r="F13" s="275"/>
      <c r="G13" s="275"/>
      <c r="H13" s="275"/>
      <c r="I13" s="275"/>
      <c r="J13" s="275"/>
      <c r="K13" s="275"/>
      <c r="L13" s="275"/>
      <c r="M13" s="275"/>
      <c r="N13" s="275"/>
      <c r="O13" s="275"/>
      <c r="P13" s="275"/>
      <c r="Q13" s="275"/>
      <c r="R13" s="275"/>
      <c r="S13" s="275"/>
      <c r="T13" s="165"/>
      <c r="U13" s="165"/>
      <c r="V13" s="165"/>
      <c r="W13" s="165"/>
      <c r="X13" s="165"/>
      <c r="Y13" s="165"/>
      <c r="Z13" s="165"/>
      <c r="AA13" s="165"/>
      <c r="AB13" s="165"/>
    </row>
    <row r="14" spans="1:28" s="163" customFormat="1" ht="15" customHeight="1" x14ac:dyDescent="0.2">
      <c r="A14" s="285"/>
      <c r="B14" s="285"/>
      <c r="C14" s="285"/>
      <c r="D14" s="285"/>
      <c r="E14" s="285"/>
      <c r="F14" s="285"/>
      <c r="G14" s="285"/>
      <c r="H14" s="285"/>
      <c r="I14" s="285"/>
      <c r="J14" s="285"/>
      <c r="K14" s="285"/>
      <c r="L14" s="285"/>
      <c r="M14" s="285"/>
      <c r="N14" s="285"/>
      <c r="O14" s="285"/>
      <c r="P14" s="285"/>
      <c r="Q14" s="285"/>
      <c r="R14" s="285"/>
      <c r="S14" s="285"/>
      <c r="T14" s="164"/>
      <c r="U14" s="164"/>
      <c r="V14" s="164"/>
      <c r="W14" s="164"/>
      <c r="X14" s="164"/>
      <c r="Y14" s="164"/>
    </row>
    <row r="15" spans="1:28" s="163" customFormat="1" ht="45.75" customHeight="1" x14ac:dyDescent="0.2">
      <c r="A15" s="276" t="s">
        <v>303</v>
      </c>
      <c r="B15" s="276"/>
      <c r="C15" s="276"/>
      <c r="D15" s="276"/>
      <c r="E15" s="276"/>
      <c r="F15" s="276"/>
      <c r="G15" s="276"/>
      <c r="H15" s="276"/>
      <c r="I15" s="276"/>
      <c r="J15" s="276"/>
      <c r="K15" s="276"/>
      <c r="L15" s="276"/>
      <c r="M15" s="276"/>
      <c r="N15" s="276"/>
      <c r="O15" s="276"/>
      <c r="P15" s="276"/>
      <c r="Q15" s="276"/>
      <c r="R15" s="276"/>
      <c r="S15" s="276"/>
      <c r="T15" s="166"/>
      <c r="U15" s="166"/>
      <c r="V15" s="166"/>
      <c r="W15" s="166"/>
      <c r="X15" s="166"/>
      <c r="Y15" s="166"/>
      <c r="Z15" s="166"/>
      <c r="AA15" s="166"/>
      <c r="AB15" s="166"/>
    </row>
    <row r="16" spans="1:28" s="16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64"/>
      <c r="U16" s="164"/>
      <c r="V16" s="164"/>
      <c r="W16" s="164"/>
      <c r="X16" s="164"/>
      <c r="Y16" s="164"/>
    </row>
    <row r="17" spans="1:28" s="163" customFormat="1" ht="54" customHeight="1" x14ac:dyDescent="0.2">
      <c r="A17" s="283" t="s">
        <v>2</v>
      </c>
      <c r="B17" s="283" t="s">
        <v>304</v>
      </c>
      <c r="C17" s="287" t="s">
        <v>305</v>
      </c>
      <c r="D17" s="283" t="s">
        <v>306</v>
      </c>
      <c r="E17" s="283" t="s">
        <v>307</v>
      </c>
      <c r="F17" s="283" t="s">
        <v>308</v>
      </c>
      <c r="G17" s="283" t="s">
        <v>309</v>
      </c>
      <c r="H17" s="283" t="s">
        <v>310</v>
      </c>
      <c r="I17" s="283" t="s">
        <v>311</v>
      </c>
      <c r="J17" s="283" t="s">
        <v>312</v>
      </c>
      <c r="K17" s="283" t="s">
        <v>26</v>
      </c>
      <c r="L17" s="283" t="s">
        <v>313</v>
      </c>
      <c r="M17" s="283" t="s">
        <v>314</v>
      </c>
      <c r="N17" s="283" t="s">
        <v>315</v>
      </c>
      <c r="O17" s="283" t="s">
        <v>316</v>
      </c>
      <c r="P17" s="283" t="s">
        <v>317</v>
      </c>
      <c r="Q17" s="283" t="s">
        <v>318</v>
      </c>
      <c r="R17" s="283"/>
      <c r="S17" s="284" t="s">
        <v>319</v>
      </c>
      <c r="T17" s="164"/>
      <c r="U17" s="164"/>
      <c r="V17" s="164"/>
      <c r="W17" s="164"/>
      <c r="X17" s="164"/>
      <c r="Y17" s="164"/>
    </row>
    <row r="18" spans="1:28" s="163" customFormat="1" ht="180.75" customHeight="1" x14ac:dyDescent="0.2">
      <c r="A18" s="283"/>
      <c r="B18" s="283"/>
      <c r="C18" s="288"/>
      <c r="D18" s="283"/>
      <c r="E18" s="283"/>
      <c r="F18" s="283"/>
      <c r="G18" s="283"/>
      <c r="H18" s="283"/>
      <c r="I18" s="283"/>
      <c r="J18" s="283"/>
      <c r="K18" s="283"/>
      <c r="L18" s="283"/>
      <c r="M18" s="283"/>
      <c r="N18" s="283"/>
      <c r="O18" s="283"/>
      <c r="P18" s="283"/>
      <c r="Q18" s="206" t="s">
        <v>320</v>
      </c>
      <c r="R18" s="207" t="s">
        <v>321</v>
      </c>
      <c r="S18" s="284"/>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75.75" customHeight="1" x14ac:dyDescent="0.2">
      <c r="A20" s="206">
        <v>1</v>
      </c>
      <c r="B20" s="264" t="s">
        <v>413</v>
      </c>
      <c r="C20" s="265"/>
      <c r="D20" s="265" t="s">
        <v>414</v>
      </c>
      <c r="E20" s="265" t="s">
        <v>415</v>
      </c>
      <c r="F20" s="270" t="s">
        <v>410</v>
      </c>
      <c r="G20" s="270" t="s">
        <v>416</v>
      </c>
      <c r="H20" s="231">
        <v>0.1</v>
      </c>
      <c r="I20" s="231"/>
      <c r="J20" s="231">
        <v>0.1</v>
      </c>
      <c r="K20" s="231">
        <v>0.4</v>
      </c>
      <c r="L20" s="231" t="s">
        <v>403</v>
      </c>
      <c r="M20" s="208"/>
      <c r="N20" s="208"/>
      <c r="O20" s="208"/>
      <c r="P20" s="208"/>
      <c r="Q20" s="258" t="s">
        <v>417</v>
      </c>
      <c r="R20" s="233"/>
      <c r="S20" s="233">
        <v>0.34556561000000002</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A13:S13"/>
    <mergeCell ref="A8:S8"/>
    <mergeCell ref="A9:S9"/>
    <mergeCell ref="A10:S10"/>
    <mergeCell ref="A11:S11"/>
    <mergeCell ref="A12:S12"/>
    <mergeCell ref="A2:S2"/>
    <mergeCell ref="A4:S4"/>
    <mergeCell ref="A5:S5"/>
    <mergeCell ref="A6:S6"/>
    <mergeCell ref="A7:S7"/>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F17:F18"/>
    <mergeCell ref="G17:G18"/>
    <mergeCell ref="H17:H18"/>
    <mergeCell ref="O17:O18"/>
    <mergeCell ref="P17:P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9"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row>
    <row r="3" spans="1:20" s="10" customFormat="1" x14ac:dyDescent="0.2">
      <c r="A3" s="15"/>
      <c r="H3" s="14"/>
    </row>
    <row r="4" spans="1:20" s="10" customFormat="1" ht="18.75" x14ac:dyDescent="0.2">
      <c r="A4" s="278" t="s">
        <v>6</v>
      </c>
      <c r="B4" s="278"/>
      <c r="C4" s="278"/>
      <c r="D4" s="278"/>
      <c r="E4" s="278"/>
      <c r="F4" s="278"/>
      <c r="G4" s="278"/>
      <c r="H4" s="278"/>
      <c r="I4" s="278"/>
      <c r="J4" s="278"/>
      <c r="K4" s="278"/>
      <c r="L4" s="278"/>
      <c r="M4" s="278"/>
      <c r="N4" s="278"/>
      <c r="O4" s="278"/>
      <c r="P4" s="278"/>
      <c r="Q4" s="278"/>
      <c r="R4" s="278"/>
      <c r="S4" s="278"/>
      <c r="T4" s="278"/>
    </row>
    <row r="5" spans="1:20" s="10" customFormat="1" ht="18.75" x14ac:dyDescent="0.2">
      <c r="A5" s="278"/>
      <c r="B5" s="278"/>
      <c r="C5" s="278"/>
      <c r="D5" s="278"/>
      <c r="E5" s="278"/>
      <c r="F5" s="278"/>
      <c r="G5" s="278"/>
      <c r="H5" s="278"/>
      <c r="I5" s="278"/>
      <c r="J5" s="278"/>
      <c r="K5" s="278"/>
      <c r="L5" s="278"/>
      <c r="M5" s="278"/>
      <c r="N5" s="278"/>
      <c r="O5" s="278"/>
      <c r="P5" s="278"/>
      <c r="Q5" s="278"/>
      <c r="R5" s="278"/>
      <c r="S5" s="278"/>
      <c r="T5" s="278"/>
    </row>
    <row r="6" spans="1:20" s="10" customFormat="1" ht="18.75" customHeight="1" x14ac:dyDescent="0.2">
      <c r="A6" s="305" t="str">
        <f>'1. паспорт местоположение'!A6:C6</f>
        <v>АО "Электросети Кубани"</v>
      </c>
      <c r="B6" s="305"/>
      <c r="C6" s="305"/>
      <c r="D6" s="305"/>
      <c r="E6" s="305"/>
      <c r="F6" s="305"/>
      <c r="G6" s="305"/>
      <c r="H6" s="305"/>
      <c r="I6" s="305"/>
      <c r="J6" s="305"/>
      <c r="K6" s="305"/>
      <c r="L6" s="305"/>
      <c r="M6" s="305"/>
      <c r="N6" s="305"/>
      <c r="O6" s="305"/>
      <c r="P6" s="305"/>
      <c r="Q6" s="305"/>
      <c r="R6" s="305"/>
      <c r="S6" s="305"/>
      <c r="T6" s="305"/>
    </row>
    <row r="7" spans="1:20" s="10" customFormat="1" ht="18.75" customHeight="1" x14ac:dyDescent="0.2">
      <c r="A7" s="275" t="s">
        <v>5</v>
      </c>
      <c r="B7" s="275"/>
      <c r="C7" s="275"/>
      <c r="D7" s="275"/>
      <c r="E7" s="275"/>
      <c r="F7" s="275"/>
      <c r="G7" s="275"/>
      <c r="H7" s="275"/>
      <c r="I7" s="275"/>
      <c r="J7" s="275"/>
      <c r="K7" s="275"/>
      <c r="L7" s="275"/>
      <c r="M7" s="275"/>
      <c r="N7" s="275"/>
      <c r="O7" s="275"/>
      <c r="P7" s="275"/>
      <c r="Q7" s="275"/>
      <c r="R7" s="275"/>
      <c r="S7" s="275"/>
      <c r="T7" s="275"/>
    </row>
    <row r="8" spans="1:20" s="10" customFormat="1" ht="18.75" x14ac:dyDescent="0.2">
      <c r="A8" s="278"/>
      <c r="B8" s="278"/>
      <c r="C8" s="278"/>
      <c r="D8" s="278"/>
      <c r="E8" s="278"/>
      <c r="F8" s="278"/>
      <c r="G8" s="278"/>
      <c r="H8" s="278"/>
      <c r="I8" s="278"/>
      <c r="J8" s="278"/>
      <c r="K8" s="278"/>
      <c r="L8" s="278"/>
      <c r="M8" s="278"/>
      <c r="N8" s="278"/>
      <c r="O8" s="278"/>
      <c r="P8" s="278"/>
      <c r="Q8" s="278"/>
      <c r="R8" s="278"/>
      <c r="S8" s="278"/>
      <c r="T8" s="278"/>
    </row>
    <row r="9" spans="1:20" s="10" customFormat="1" ht="18.75" customHeight="1" x14ac:dyDescent="0.2">
      <c r="A9" s="305" t="str">
        <f>'1. паспорт местоположение'!A9:C9</f>
        <v>P_Тр_25_ТП_017107</v>
      </c>
      <c r="B9" s="305"/>
      <c r="C9" s="305"/>
      <c r="D9" s="305"/>
      <c r="E9" s="305"/>
      <c r="F9" s="305"/>
      <c r="G9" s="305"/>
      <c r="H9" s="305"/>
      <c r="I9" s="305"/>
      <c r="J9" s="305"/>
      <c r="K9" s="305"/>
      <c r="L9" s="305"/>
      <c r="M9" s="305"/>
      <c r="N9" s="305"/>
      <c r="O9" s="305"/>
      <c r="P9" s="305"/>
      <c r="Q9" s="305"/>
      <c r="R9" s="305"/>
      <c r="S9" s="305"/>
      <c r="T9" s="305"/>
    </row>
    <row r="10" spans="1:20" s="10" customFormat="1" ht="18.75" customHeight="1" x14ac:dyDescent="0.2">
      <c r="A10" s="275" t="s">
        <v>4</v>
      </c>
      <c r="B10" s="275"/>
      <c r="C10" s="275"/>
      <c r="D10" s="275"/>
      <c r="E10" s="275"/>
      <c r="F10" s="275"/>
      <c r="G10" s="275"/>
      <c r="H10" s="275"/>
      <c r="I10" s="275"/>
      <c r="J10" s="275"/>
      <c r="K10" s="275"/>
      <c r="L10" s="275"/>
      <c r="M10" s="275"/>
      <c r="N10" s="275"/>
      <c r="O10" s="275"/>
      <c r="P10" s="275"/>
      <c r="Q10" s="275"/>
      <c r="R10" s="275"/>
      <c r="S10" s="275"/>
      <c r="T10" s="275"/>
    </row>
    <row r="11" spans="1:20" s="7" customFormat="1" ht="15.75" customHeight="1" x14ac:dyDescent="0.2">
      <c r="A11" s="289"/>
      <c r="B11" s="289"/>
      <c r="C11" s="289"/>
      <c r="D11" s="289"/>
      <c r="E11" s="289"/>
      <c r="F11" s="289"/>
      <c r="G11" s="289"/>
      <c r="H11" s="289"/>
      <c r="I11" s="289"/>
      <c r="J11" s="289"/>
      <c r="K11" s="289"/>
      <c r="L11" s="289"/>
      <c r="M11" s="289"/>
      <c r="N11" s="289"/>
      <c r="O11" s="289"/>
      <c r="P11" s="289"/>
      <c r="Q11" s="289"/>
      <c r="R11" s="289"/>
      <c r="S11" s="289"/>
      <c r="T11" s="289"/>
    </row>
    <row r="12" spans="1:20" s="2" customFormat="1" ht="12" x14ac:dyDescent="0.2">
      <c r="A12" s="305" t="str">
        <f>'1. паспорт местоположение'!A12:C12</f>
        <v xml:space="preserve">Электроснабжение ЭПУ потребителей в соответствии с договором на ТП № 3-49-25-2172 г. Темрюк </v>
      </c>
      <c r="B12" s="305"/>
      <c r="C12" s="305"/>
      <c r="D12" s="305"/>
      <c r="E12" s="305"/>
      <c r="F12" s="305"/>
      <c r="G12" s="305"/>
      <c r="H12" s="305"/>
      <c r="I12" s="305"/>
      <c r="J12" s="305"/>
      <c r="K12" s="305"/>
      <c r="L12" s="305"/>
      <c r="M12" s="305"/>
      <c r="N12" s="305"/>
      <c r="O12" s="305"/>
      <c r="P12" s="305"/>
      <c r="Q12" s="305"/>
      <c r="R12" s="305"/>
      <c r="S12" s="305"/>
      <c r="T12" s="305"/>
    </row>
    <row r="13" spans="1:20" s="2" customFormat="1" ht="15" customHeight="1" x14ac:dyDescent="0.2">
      <c r="A13" s="275" t="s">
        <v>3</v>
      </c>
      <c r="B13" s="275"/>
      <c r="C13" s="275"/>
      <c r="D13" s="275"/>
      <c r="E13" s="275"/>
      <c r="F13" s="275"/>
      <c r="G13" s="275"/>
      <c r="H13" s="275"/>
      <c r="I13" s="275"/>
      <c r="J13" s="275"/>
      <c r="K13" s="275"/>
      <c r="L13" s="275"/>
      <c r="M13" s="275"/>
      <c r="N13" s="275"/>
      <c r="O13" s="275"/>
      <c r="P13" s="275"/>
      <c r="Q13" s="275"/>
      <c r="R13" s="275"/>
      <c r="S13" s="275"/>
      <c r="T13" s="275"/>
    </row>
    <row r="14" spans="1:20" s="2" customFormat="1" ht="15" customHeight="1" x14ac:dyDescent="0.2">
      <c r="A14" s="285"/>
      <c r="B14" s="285"/>
      <c r="C14" s="285"/>
      <c r="D14" s="285"/>
      <c r="E14" s="285"/>
      <c r="F14" s="285"/>
      <c r="G14" s="285"/>
      <c r="H14" s="285"/>
      <c r="I14" s="285"/>
      <c r="J14" s="285"/>
      <c r="K14" s="285"/>
      <c r="L14" s="285"/>
      <c r="M14" s="285"/>
      <c r="N14" s="285"/>
      <c r="O14" s="285"/>
      <c r="P14" s="285"/>
      <c r="Q14" s="285"/>
      <c r="R14" s="285"/>
      <c r="S14" s="285"/>
      <c r="T14" s="285"/>
    </row>
    <row r="15" spans="1:20" s="2" customFormat="1" ht="15" customHeight="1" x14ac:dyDescent="0.2">
      <c r="A15" s="277" t="s">
        <v>279</v>
      </c>
      <c r="B15" s="277"/>
      <c r="C15" s="277"/>
      <c r="D15" s="277"/>
      <c r="E15" s="277"/>
      <c r="F15" s="277"/>
      <c r="G15" s="277"/>
      <c r="H15" s="277"/>
      <c r="I15" s="277"/>
      <c r="J15" s="277"/>
      <c r="K15" s="277"/>
      <c r="L15" s="277"/>
      <c r="M15" s="277"/>
      <c r="N15" s="277"/>
      <c r="O15" s="277"/>
      <c r="P15" s="277"/>
      <c r="Q15" s="277"/>
      <c r="R15" s="277"/>
      <c r="S15" s="277"/>
      <c r="T15" s="277"/>
    </row>
    <row r="16" spans="1:20" s="40"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row>
    <row r="17" spans="1:113" ht="46.5" customHeight="1" x14ac:dyDescent="0.25">
      <c r="A17" s="290" t="s">
        <v>2</v>
      </c>
      <c r="B17" s="293" t="s">
        <v>278</v>
      </c>
      <c r="C17" s="294"/>
      <c r="D17" s="297" t="s">
        <v>277</v>
      </c>
      <c r="E17" s="293" t="s">
        <v>276</v>
      </c>
      <c r="F17" s="294"/>
      <c r="G17" s="293" t="s">
        <v>275</v>
      </c>
      <c r="H17" s="294"/>
      <c r="I17" s="293" t="s">
        <v>274</v>
      </c>
      <c r="J17" s="294"/>
      <c r="K17" s="297" t="s">
        <v>273</v>
      </c>
      <c r="L17" s="293" t="s">
        <v>272</v>
      </c>
      <c r="M17" s="294"/>
      <c r="N17" s="293" t="s">
        <v>271</v>
      </c>
      <c r="O17" s="294"/>
      <c r="P17" s="297" t="s">
        <v>270</v>
      </c>
      <c r="Q17" s="302" t="s">
        <v>33</v>
      </c>
      <c r="R17" s="303"/>
      <c r="S17" s="302" t="s">
        <v>32</v>
      </c>
      <c r="T17" s="304"/>
    </row>
    <row r="18" spans="1:113" ht="204.75" customHeight="1" x14ac:dyDescent="0.25">
      <c r="A18" s="291"/>
      <c r="B18" s="295"/>
      <c r="C18" s="296"/>
      <c r="D18" s="300"/>
      <c r="E18" s="295"/>
      <c r="F18" s="296"/>
      <c r="G18" s="295"/>
      <c r="H18" s="296"/>
      <c r="I18" s="295"/>
      <c r="J18" s="296"/>
      <c r="K18" s="298"/>
      <c r="L18" s="295"/>
      <c r="M18" s="296"/>
      <c r="N18" s="295"/>
      <c r="O18" s="296"/>
      <c r="P18" s="298"/>
      <c r="Q18" s="77" t="s">
        <v>31</v>
      </c>
      <c r="R18" s="77" t="s">
        <v>247</v>
      </c>
      <c r="S18" s="77" t="s">
        <v>30</v>
      </c>
      <c r="T18" s="77" t="s">
        <v>29</v>
      </c>
    </row>
    <row r="19" spans="1:113" ht="51.75" customHeight="1" x14ac:dyDescent="0.25">
      <c r="A19" s="292"/>
      <c r="B19" s="137" t="s">
        <v>27</v>
      </c>
      <c r="C19" s="137" t="s">
        <v>28</v>
      </c>
      <c r="D19" s="298"/>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299"/>
      <c r="C25" s="299"/>
      <c r="D25" s="299"/>
      <c r="E25" s="299"/>
      <c r="F25" s="299"/>
      <c r="G25" s="299"/>
      <c r="H25" s="299"/>
      <c r="I25" s="299"/>
      <c r="J25" s="299"/>
      <c r="K25" s="299"/>
      <c r="L25" s="299"/>
      <c r="M25" s="299"/>
      <c r="N25" s="299"/>
      <c r="O25" s="299"/>
      <c r="P25" s="299"/>
      <c r="Q25" s="299"/>
      <c r="R25" s="299"/>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408</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 ref="B25:R25"/>
    <mergeCell ref="L17:M18"/>
    <mergeCell ref="N17:O18"/>
    <mergeCell ref="P17:P18"/>
    <mergeCell ref="D17:D19"/>
    <mergeCell ref="B17:C18"/>
    <mergeCell ref="A17:A19"/>
    <mergeCell ref="E17:F18"/>
    <mergeCell ref="G17:H18"/>
    <mergeCell ref="I17:J18"/>
    <mergeCell ref="K17:K18"/>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A8" zoomScale="60" zoomScaleNormal="100" workbookViewId="0">
      <selection activeCell="C22" sqref="C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8" t="s">
        <v>6</v>
      </c>
      <c r="F4" s="278"/>
      <c r="G4" s="278"/>
      <c r="H4" s="278"/>
      <c r="I4" s="278"/>
      <c r="J4" s="278"/>
      <c r="K4" s="278"/>
      <c r="L4" s="278"/>
      <c r="M4" s="278"/>
      <c r="N4" s="278"/>
      <c r="O4" s="278"/>
      <c r="P4" s="278"/>
      <c r="Q4" s="278"/>
      <c r="R4" s="278"/>
      <c r="S4" s="278"/>
      <c r="T4" s="278"/>
      <c r="U4" s="278"/>
      <c r="V4" s="278"/>
      <c r="W4" s="278"/>
      <c r="X4" s="278"/>
      <c r="Y4" s="278"/>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15" t="str">
        <f>'3.1. паспорт Техсостояние ПС'!A6:T6</f>
        <v>АО "Электросети Кубани"</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s="10" customFormat="1" ht="18.75" customHeight="1" x14ac:dyDescent="0.2">
      <c r="A7" s="250"/>
      <c r="B7" s="250"/>
      <c r="C7" s="250"/>
      <c r="D7" s="250"/>
      <c r="E7" s="275" t="s">
        <v>5</v>
      </c>
      <c r="F7" s="275"/>
      <c r="G7" s="275"/>
      <c r="H7" s="275"/>
      <c r="I7" s="275"/>
      <c r="J7" s="275"/>
      <c r="K7" s="275"/>
      <c r="L7" s="275"/>
      <c r="M7" s="275"/>
      <c r="N7" s="275"/>
      <c r="O7" s="275"/>
      <c r="P7" s="275"/>
      <c r="Q7" s="275"/>
      <c r="R7" s="275"/>
      <c r="S7" s="275"/>
      <c r="T7" s="275"/>
      <c r="U7" s="275"/>
      <c r="V7" s="275"/>
      <c r="W7" s="275"/>
      <c r="X7" s="275"/>
      <c r="Y7" s="275"/>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15" t="str">
        <f>'1. паспорт местоположение'!A9:C9</f>
        <v>P_Тр_25_ТП_017107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0" customFormat="1" ht="18.75" customHeight="1" x14ac:dyDescent="0.2">
      <c r="E10" s="275" t="s">
        <v>4</v>
      </c>
      <c r="F10" s="275"/>
      <c r="G10" s="275"/>
      <c r="H10" s="275"/>
      <c r="I10" s="275"/>
      <c r="J10" s="275"/>
      <c r="K10" s="275"/>
      <c r="L10" s="275"/>
      <c r="M10" s="275"/>
      <c r="N10" s="275"/>
      <c r="O10" s="275"/>
      <c r="P10" s="275"/>
      <c r="Q10" s="275"/>
      <c r="R10" s="275"/>
      <c r="S10" s="275"/>
      <c r="T10" s="275"/>
      <c r="U10" s="275"/>
      <c r="V10" s="275"/>
      <c r="W10" s="275"/>
      <c r="X10" s="275"/>
      <c r="Y10" s="275"/>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15" t="str">
        <f>'1. паспорт местоположение'!A12:C12</f>
        <v xml:space="preserve">Электроснабжение ЭПУ потребителей в соответствии с договором на ТП № 3-49-25-2172 г. Темрюк </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2" customFormat="1" ht="15" customHeight="1" x14ac:dyDescent="0.2">
      <c r="E13" s="275" t="s">
        <v>3</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7"/>
      <c r="F15" s="277"/>
      <c r="G15" s="277"/>
      <c r="H15" s="277"/>
      <c r="I15" s="277"/>
      <c r="J15" s="277"/>
      <c r="K15" s="277"/>
      <c r="L15" s="277"/>
      <c r="M15" s="277"/>
      <c r="N15" s="277"/>
      <c r="O15" s="277"/>
      <c r="P15" s="277"/>
      <c r="Q15" s="277"/>
      <c r="R15" s="277"/>
      <c r="S15" s="277"/>
      <c r="T15" s="277"/>
      <c r="U15" s="277"/>
      <c r="V15" s="277"/>
      <c r="W15" s="277"/>
      <c r="X15" s="277"/>
      <c r="Y15" s="277"/>
    </row>
    <row r="16" spans="1:27" ht="25.5" customHeight="1" x14ac:dyDescent="0.25">
      <c r="A16" s="277" t="s">
        <v>249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40" customFormat="1" ht="21" customHeight="1" x14ac:dyDescent="0.25"/>
    <row r="18" spans="1:27" ht="40.5" customHeight="1" x14ac:dyDescent="0.25">
      <c r="A18" s="306" t="s">
        <v>2</v>
      </c>
      <c r="B18" s="309" t="s">
        <v>254</v>
      </c>
      <c r="C18" s="310"/>
      <c r="D18" s="309" t="s">
        <v>256</v>
      </c>
      <c r="E18" s="310"/>
      <c r="F18" s="302" t="s">
        <v>26</v>
      </c>
      <c r="G18" s="304"/>
      <c r="H18" s="304"/>
      <c r="I18" s="303"/>
      <c r="J18" s="306" t="s">
        <v>257</v>
      </c>
      <c r="K18" s="309" t="s">
        <v>258</v>
      </c>
      <c r="L18" s="310"/>
      <c r="M18" s="309" t="s">
        <v>259</v>
      </c>
      <c r="N18" s="310"/>
      <c r="O18" s="309" t="s">
        <v>248</v>
      </c>
      <c r="P18" s="310"/>
      <c r="Q18" s="309" t="s">
        <v>38</v>
      </c>
      <c r="R18" s="310"/>
      <c r="S18" s="306" t="s">
        <v>37</v>
      </c>
      <c r="T18" s="306" t="s">
        <v>260</v>
      </c>
      <c r="U18" s="306" t="s">
        <v>255</v>
      </c>
      <c r="V18" s="309" t="s">
        <v>36</v>
      </c>
      <c r="W18" s="310"/>
      <c r="X18" s="313" t="s">
        <v>280</v>
      </c>
      <c r="Y18" s="314"/>
      <c r="Z18" s="302" t="s">
        <v>281</v>
      </c>
      <c r="AA18" s="304"/>
    </row>
    <row r="19" spans="1:27" ht="216" customHeight="1" x14ac:dyDescent="0.25">
      <c r="A19" s="307"/>
      <c r="B19" s="311"/>
      <c r="C19" s="312"/>
      <c r="D19" s="311"/>
      <c r="E19" s="312"/>
      <c r="F19" s="302" t="s">
        <v>35</v>
      </c>
      <c r="G19" s="303"/>
      <c r="H19" s="302" t="s">
        <v>34</v>
      </c>
      <c r="I19" s="303"/>
      <c r="J19" s="308"/>
      <c r="K19" s="311"/>
      <c r="L19" s="312"/>
      <c r="M19" s="311"/>
      <c r="N19" s="312"/>
      <c r="O19" s="311"/>
      <c r="P19" s="312"/>
      <c r="Q19" s="311"/>
      <c r="R19" s="312"/>
      <c r="S19" s="308"/>
      <c r="T19" s="308"/>
      <c r="U19" s="308"/>
      <c r="V19" s="311"/>
      <c r="W19" s="312"/>
      <c r="X19" s="77" t="s">
        <v>31</v>
      </c>
      <c r="Y19" s="77" t="s">
        <v>247</v>
      </c>
      <c r="Z19" s="77" t="s">
        <v>30</v>
      </c>
      <c r="AA19" s="77" t="s">
        <v>29</v>
      </c>
    </row>
    <row r="20" spans="1:27" ht="60" customHeight="1" x14ac:dyDescent="0.25">
      <c r="A20" s="308"/>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87.75" customHeight="1" x14ac:dyDescent="0.25">
      <c r="A22" s="252">
        <v>1</v>
      </c>
      <c r="B22" s="253"/>
      <c r="C22" s="268" t="s">
        <v>422</v>
      </c>
      <c r="D22" s="254"/>
      <c r="E22" s="259" t="s">
        <v>422</v>
      </c>
      <c r="F22" s="254"/>
      <c r="G22" s="254">
        <v>0.4</v>
      </c>
      <c r="H22" s="254"/>
      <c r="I22" s="254">
        <v>0.4</v>
      </c>
      <c r="J22" s="255" t="s">
        <v>409</v>
      </c>
      <c r="K22" s="254"/>
      <c r="L22" s="256" t="s">
        <v>17</v>
      </c>
      <c r="M22" s="80"/>
      <c r="N22" s="257">
        <v>16</v>
      </c>
      <c r="O22" s="80"/>
      <c r="P22" s="257" t="s">
        <v>399</v>
      </c>
      <c r="Q22" s="80"/>
      <c r="R22" s="80">
        <v>0.02</v>
      </c>
      <c r="S22" s="80"/>
      <c r="T22" s="80"/>
      <c r="U22" s="80"/>
      <c r="V22" s="80"/>
      <c r="W22" s="80" t="s">
        <v>400</v>
      </c>
      <c r="X22" s="80"/>
      <c r="Y22" s="80"/>
      <c r="Z22" s="80"/>
      <c r="AA22" s="80"/>
    </row>
    <row r="23" spans="1:27" x14ac:dyDescent="0.25">
      <c r="R23" s="260"/>
    </row>
  </sheetData>
  <mergeCells count="27">
    <mergeCell ref="A2:AA2"/>
    <mergeCell ref="E13:Y13"/>
    <mergeCell ref="E4:Y4"/>
    <mergeCell ref="E7:Y7"/>
    <mergeCell ref="E10:Y10"/>
    <mergeCell ref="A12:AA12"/>
    <mergeCell ref="A6:AA6"/>
    <mergeCell ref="A9:AA9"/>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19"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4" t="str">
        <f>'1. паспорт местоположение'!A2:C2</f>
        <v>Год раскрытия информации: ___2026___ год</v>
      </c>
      <c r="B2" s="274"/>
      <c r="C2" s="274"/>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8" t="s">
        <v>6</v>
      </c>
      <c r="B4" s="278"/>
      <c r="C4" s="278"/>
      <c r="D4" s="121"/>
      <c r="E4" s="11"/>
      <c r="F4" s="11"/>
      <c r="G4" s="11"/>
      <c r="H4" s="11"/>
      <c r="I4" s="11"/>
      <c r="J4" s="11"/>
      <c r="K4" s="11"/>
      <c r="L4" s="11"/>
      <c r="M4" s="11"/>
      <c r="N4" s="11"/>
      <c r="O4" s="11"/>
      <c r="P4" s="11"/>
      <c r="Q4" s="11"/>
      <c r="R4" s="11"/>
      <c r="S4" s="11"/>
      <c r="T4" s="11"/>
      <c r="U4" s="11"/>
    </row>
    <row r="5" spans="1:29" s="10" customFormat="1" ht="18.75" x14ac:dyDescent="0.2">
      <c r="A5" s="278"/>
      <c r="B5" s="278"/>
      <c r="C5" s="278"/>
      <c r="D5" s="122"/>
      <c r="E5" s="12"/>
      <c r="F5" s="12"/>
      <c r="G5" s="12"/>
      <c r="H5" s="11"/>
      <c r="I5" s="11"/>
      <c r="J5" s="11"/>
      <c r="K5" s="11"/>
      <c r="L5" s="11"/>
      <c r="M5" s="11"/>
      <c r="N5" s="11"/>
      <c r="O5" s="11"/>
      <c r="P5" s="11"/>
      <c r="Q5" s="11"/>
      <c r="R5" s="11"/>
      <c r="S5" s="11"/>
      <c r="T5" s="11"/>
      <c r="U5" s="11"/>
    </row>
    <row r="6" spans="1:29" s="10" customFormat="1" ht="18.75" x14ac:dyDescent="0.2">
      <c r="A6" s="317" t="s">
        <v>284</v>
      </c>
      <c r="B6" s="317"/>
      <c r="C6" s="317"/>
      <c r="D6" s="123"/>
      <c r="E6" s="6"/>
      <c r="F6" s="6"/>
      <c r="G6" s="6"/>
      <c r="H6" s="11"/>
      <c r="I6" s="11"/>
      <c r="J6" s="11"/>
      <c r="K6" s="11"/>
      <c r="L6" s="11"/>
      <c r="M6" s="11"/>
      <c r="N6" s="11"/>
      <c r="O6" s="11"/>
      <c r="P6" s="11"/>
      <c r="Q6" s="11"/>
      <c r="R6" s="11"/>
      <c r="S6" s="11"/>
      <c r="T6" s="11"/>
      <c r="U6" s="11"/>
    </row>
    <row r="7" spans="1:29" s="10" customFormat="1" ht="18.75" x14ac:dyDescent="0.2">
      <c r="A7" s="275" t="s">
        <v>5</v>
      </c>
      <c r="B7" s="275"/>
      <c r="C7" s="275"/>
      <c r="D7" s="124"/>
      <c r="E7" s="4"/>
      <c r="F7" s="4"/>
      <c r="G7" s="4"/>
      <c r="H7" s="11"/>
      <c r="I7" s="11"/>
      <c r="J7" s="11"/>
      <c r="K7" s="11"/>
      <c r="L7" s="11"/>
      <c r="M7" s="11"/>
      <c r="N7" s="11"/>
      <c r="O7" s="11"/>
      <c r="P7" s="11"/>
      <c r="Q7" s="11"/>
      <c r="R7" s="11"/>
      <c r="S7" s="11"/>
      <c r="T7" s="11"/>
      <c r="U7" s="11"/>
    </row>
    <row r="8" spans="1:29" s="10" customFormat="1" ht="18.75" x14ac:dyDescent="0.2">
      <c r="A8" s="278"/>
      <c r="B8" s="278"/>
      <c r="C8" s="278"/>
      <c r="D8" s="122"/>
      <c r="E8" s="12"/>
      <c r="F8" s="12"/>
      <c r="G8" s="12"/>
      <c r="H8" s="11"/>
      <c r="I8" s="11"/>
      <c r="J8" s="11"/>
      <c r="K8" s="11"/>
      <c r="L8" s="11"/>
      <c r="M8" s="11"/>
      <c r="N8" s="11"/>
      <c r="O8" s="11"/>
      <c r="P8" s="11"/>
      <c r="Q8" s="11"/>
      <c r="R8" s="11"/>
      <c r="S8" s="11"/>
      <c r="T8" s="11"/>
      <c r="U8" s="11"/>
    </row>
    <row r="9" spans="1:29" s="10" customFormat="1" ht="18.75" x14ac:dyDescent="0.2">
      <c r="A9" s="317" t="str">
        <f>'1. паспорт местоположение'!A9:C9</f>
        <v>P_Тр_25_ТП_017107</v>
      </c>
      <c r="B9" s="317"/>
      <c r="C9" s="317"/>
      <c r="D9" s="123"/>
      <c r="E9" s="6"/>
      <c r="F9" s="6"/>
      <c r="G9" s="6"/>
      <c r="H9" s="11"/>
      <c r="I9" s="11"/>
      <c r="J9" s="11"/>
      <c r="K9" s="11"/>
      <c r="L9" s="11"/>
      <c r="M9" s="11"/>
      <c r="N9" s="11"/>
      <c r="O9" s="11"/>
      <c r="P9" s="11"/>
      <c r="Q9" s="11"/>
      <c r="R9" s="11"/>
      <c r="S9" s="11"/>
      <c r="T9" s="11"/>
      <c r="U9" s="11"/>
    </row>
    <row r="10" spans="1:29" s="10" customFormat="1" ht="18.75" x14ac:dyDescent="0.2">
      <c r="A10" s="275" t="s">
        <v>4</v>
      </c>
      <c r="B10" s="275"/>
      <c r="C10" s="275"/>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89"/>
      <c r="B11" s="289"/>
      <c r="C11" s="289"/>
      <c r="D11" s="125"/>
      <c r="E11" s="8"/>
      <c r="F11" s="8"/>
      <c r="G11" s="8"/>
      <c r="H11" s="8"/>
      <c r="I11" s="8"/>
      <c r="J11" s="8"/>
      <c r="K11" s="8"/>
      <c r="L11" s="8"/>
      <c r="M11" s="8"/>
      <c r="N11" s="8"/>
      <c r="O11" s="8"/>
      <c r="P11" s="8"/>
      <c r="Q11" s="8"/>
      <c r="R11" s="8"/>
      <c r="S11" s="8"/>
      <c r="T11" s="8"/>
      <c r="U11" s="8"/>
    </row>
    <row r="12" spans="1:29" s="2" customFormat="1" ht="14.25" x14ac:dyDescent="0.2">
      <c r="A12" s="316" t="str">
        <f>'1. паспорт местоположение'!A12:C12</f>
        <v xml:space="preserve">Электроснабжение ЭПУ потребителей в соответствии с договором на ТП № 3-49-25-2172 г. Темрюк </v>
      </c>
      <c r="B12" s="316"/>
      <c r="C12" s="316"/>
      <c r="D12" s="123"/>
      <c r="E12" s="6"/>
      <c r="F12" s="6"/>
      <c r="G12" s="6"/>
      <c r="H12" s="6"/>
      <c r="I12" s="6"/>
      <c r="J12" s="6"/>
      <c r="K12" s="6"/>
      <c r="L12" s="6"/>
      <c r="M12" s="6"/>
      <c r="N12" s="6"/>
      <c r="O12" s="6"/>
      <c r="P12" s="6"/>
      <c r="Q12" s="6"/>
      <c r="R12" s="6"/>
      <c r="S12" s="6"/>
      <c r="T12" s="6"/>
      <c r="U12" s="6"/>
    </row>
    <row r="13" spans="1:29" s="2" customFormat="1" ht="15" customHeight="1" x14ac:dyDescent="0.2">
      <c r="A13" s="275" t="s">
        <v>3</v>
      </c>
      <c r="B13" s="275"/>
      <c r="C13" s="275"/>
      <c r="D13" s="124"/>
      <c r="E13" s="4"/>
      <c r="F13" s="4"/>
      <c r="G13" s="4"/>
      <c r="H13" s="4"/>
      <c r="I13" s="4"/>
      <c r="J13" s="4"/>
      <c r="K13" s="4"/>
      <c r="L13" s="4"/>
      <c r="M13" s="4"/>
      <c r="N13" s="4"/>
      <c r="O13" s="4"/>
      <c r="P13" s="4"/>
      <c r="Q13" s="4"/>
      <c r="R13" s="4"/>
      <c r="S13" s="4"/>
      <c r="T13" s="4"/>
      <c r="U13" s="4"/>
    </row>
    <row r="14" spans="1:29" s="2" customFormat="1" ht="15" customHeight="1" x14ac:dyDescent="0.2">
      <c r="A14" s="285"/>
      <c r="B14" s="285"/>
      <c r="C14" s="285"/>
      <c r="D14" s="126"/>
      <c r="E14" s="3"/>
      <c r="F14" s="3"/>
      <c r="G14" s="3"/>
      <c r="H14" s="3"/>
      <c r="I14" s="3"/>
      <c r="J14" s="3"/>
      <c r="K14" s="3"/>
      <c r="L14" s="3"/>
      <c r="M14" s="3"/>
      <c r="N14" s="3"/>
      <c r="O14" s="3"/>
      <c r="P14" s="3"/>
      <c r="Q14" s="3"/>
      <c r="R14" s="3"/>
    </row>
    <row r="15" spans="1:29" s="2" customFormat="1" ht="27.75" customHeight="1" x14ac:dyDescent="0.2">
      <c r="A15" s="276" t="s">
        <v>246</v>
      </c>
      <c r="B15" s="276"/>
      <c r="C15" s="276"/>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423</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424</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2025</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1.3027820000000001E-2</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8" t="s">
        <v>6</v>
      </c>
      <c r="B4" s="278"/>
      <c r="C4" s="278"/>
      <c r="D4" s="278"/>
      <c r="E4" s="278"/>
      <c r="F4" s="278"/>
      <c r="G4" s="278"/>
      <c r="H4" s="278"/>
      <c r="I4" s="278"/>
      <c r="J4" s="278"/>
      <c r="K4" s="278"/>
      <c r="L4" s="278"/>
      <c r="M4" s="278"/>
      <c r="N4" s="278"/>
      <c r="O4" s="278"/>
      <c r="P4" s="171"/>
      <c r="Q4" s="171"/>
      <c r="R4" s="171"/>
      <c r="S4" s="171"/>
      <c r="T4" s="171"/>
      <c r="U4" s="171"/>
      <c r="V4" s="171"/>
      <c r="W4" s="171"/>
      <c r="X4" s="171"/>
      <c r="Y4" s="171"/>
      <c r="Z4" s="171"/>
    </row>
    <row r="5" spans="1:28" s="170" customFormat="1" ht="18.75" x14ac:dyDescent="0.2">
      <c r="A5" s="278"/>
      <c r="B5" s="278"/>
      <c r="C5" s="278"/>
      <c r="D5" s="278"/>
      <c r="E5" s="278"/>
      <c r="F5" s="278"/>
      <c r="G5" s="278"/>
      <c r="H5" s="278"/>
      <c r="I5" s="278"/>
      <c r="J5" s="278"/>
      <c r="K5" s="278"/>
      <c r="L5" s="278"/>
      <c r="M5" s="278"/>
      <c r="N5" s="278"/>
      <c r="O5" s="278"/>
      <c r="P5" s="171"/>
      <c r="Q5" s="171"/>
      <c r="R5" s="171"/>
      <c r="S5" s="171"/>
      <c r="T5" s="171"/>
      <c r="U5" s="171"/>
      <c r="V5" s="171"/>
      <c r="W5" s="171"/>
      <c r="X5" s="171"/>
      <c r="Y5" s="171"/>
      <c r="Z5" s="171"/>
    </row>
    <row r="6" spans="1:28" s="170" customFormat="1" ht="18.75" x14ac:dyDescent="0.2">
      <c r="A6" s="278" t="str">
        <f>'[1]1. паспорт местоположение'!A9:C9</f>
        <v>АО "НЭСК-электросети"</v>
      </c>
      <c r="B6" s="278"/>
      <c r="C6" s="278"/>
      <c r="D6" s="278"/>
      <c r="E6" s="278"/>
      <c r="F6" s="278"/>
      <c r="G6" s="278"/>
      <c r="H6" s="278"/>
      <c r="I6" s="278"/>
      <c r="J6" s="278"/>
      <c r="K6" s="278"/>
      <c r="L6" s="278"/>
      <c r="M6" s="278"/>
      <c r="N6" s="278"/>
      <c r="O6" s="278"/>
      <c r="P6" s="171"/>
      <c r="Q6" s="171"/>
      <c r="R6" s="171"/>
      <c r="S6" s="171"/>
      <c r="T6" s="171"/>
      <c r="U6" s="171"/>
      <c r="V6" s="171"/>
      <c r="W6" s="171"/>
      <c r="X6" s="171"/>
      <c r="Y6" s="171"/>
      <c r="Z6" s="171"/>
    </row>
    <row r="7" spans="1:28" s="170" customFormat="1" ht="18.75" x14ac:dyDescent="0.2">
      <c r="A7" s="275" t="s">
        <v>5</v>
      </c>
      <c r="B7" s="275"/>
      <c r="C7" s="275"/>
      <c r="D7" s="275"/>
      <c r="E7" s="275"/>
      <c r="F7" s="275"/>
      <c r="G7" s="275"/>
      <c r="H7" s="275"/>
      <c r="I7" s="275"/>
      <c r="J7" s="275"/>
      <c r="K7" s="275"/>
      <c r="L7" s="275"/>
      <c r="M7" s="275"/>
      <c r="N7" s="275"/>
      <c r="O7" s="275"/>
      <c r="P7" s="171"/>
      <c r="Q7" s="171"/>
      <c r="R7" s="171"/>
      <c r="S7" s="171"/>
      <c r="T7" s="171"/>
      <c r="U7" s="171"/>
      <c r="V7" s="171"/>
      <c r="W7" s="171"/>
      <c r="X7" s="171"/>
      <c r="Y7" s="171"/>
      <c r="Z7" s="171"/>
    </row>
    <row r="8" spans="1:28" s="170" customFormat="1" ht="18.75" x14ac:dyDescent="0.2">
      <c r="A8" s="278"/>
      <c r="B8" s="278"/>
      <c r="C8" s="278"/>
      <c r="D8" s="278"/>
      <c r="E8" s="278"/>
      <c r="F8" s="278"/>
      <c r="G8" s="278"/>
      <c r="H8" s="278"/>
      <c r="I8" s="278"/>
      <c r="J8" s="278"/>
      <c r="K8" s="278"/>
      <c r="L8" s="278"/>
      <c r="M8" s="278"/>
      <c r="N8" s="278"/>
      <c r="O8" s="278"/>
      <c r="P8" s="171"/>
      <c r="Q8" s="171"/>
      <c r="R8" s="171"/>
      <c r="S8" s="171"/>
      <c r="T8" s="171"/>
      <c r="U8" s="171"/>
      <c r="V8" s="171"/>
      <c r="W8" s="171"/>
      <c r="X8" s="171"/>
      <c r="Y8" s="171"/>
      <c r="Z8" s="171"/>
    </row>
    <row r="9" spans="1:28" s="170" customFormat="1" ht="18.75" x14ac:dyDescent="0.2">
      <c r="A9" s="277" t="str">
        <f>'1. паспорт местоположение'!A9:C9</f>
        <v>P_Тр_25_ТП_017107</v>
      </c>
      <c r="B9" s="277"/>
      <c r="C9" s="277"/>
      <c r="D9" s="277"/>
      <c r="E9" s="277"/>
      <c r="F9" s="277"/>
      <c r="G9" s="277"/>
      <c r="H9" s="277"/>
      <c r="I9" s="277"/>
      <c r="J9" s="277"/>
      <c r="K9" s="277"/>
      <c r="L9" s="277"/>
      <c r="M9" s="277"/>
      <c r="N9" s="277"/>
      <c r="O9" s="277"/>
      <c r="P9" s="171"/>
      <c r="Q9" s="171"/>
      <c r="R9" s="171"/>
      <c r="S9" s="171"/>
      <c r="T9" s="171"/>
      <c r="U9" s="171"/>
      <c r="V9" s="171"/>
      <c r="W9" s="171"/>
      <c r="X9" s="171"/>
      <c r="Y9" s="171"/>
      <c r="Z9" s="171"/>
    </row>
    <row r="10" spans="1:28" s="170" customFormat="1" ht="18.75" x14ac:dyDescent="0.2">
      <c r="A10" s="275" t="s">
        <v>4</v>
      </c>
      <c r="B10" s="275"/>
      <c r="C10" s="275"/>
      <c r="D10" s="275"/>
      <c r="E10" s="275"/>
      <c r="F10" s="275"/>
      <c r="G10" s="275"/>
      <c r="H10" s="275"/>
      <c r="I10" s="275"/>
      <c r="J10" s="275"/>
      <c r="K10" s="275"/>
      <c r="L10" s="275"/>
      <c r="M10" s="275"/>
      <c r="N10" s="275"/>
      <c r="O10" s="275"/>
      <c r="P10" s="171"/>
      <c r="Q10" s="171"/>
      <c r="R10" s="171"/>
      <c r="S10" s="171"/>
      <c r="T10" s="171"/>
      <c r="U10" s="171"/>
      <c r="V10" s="171"/>
      <c r="W10" s="171"/>
      <c r="X10" s="171"/>
      <c r="Y10" s="171"/>
      <c r="Z10" s="171"/>
    </row>
    <row r="11" spans="1:28" s="168" customFormat="1" ht="15.75" customHeight="1" x14ac:dyDescent="0.2">
      <c r="A11" s="289"/>
      <c r="B11" s="289"/>
      <c r="C11" s="289"/>
      <c r="D11" s="289"/>
      <c r="E11" s="289"/>
      <c r="F11" s="289"/>
      <c r="G11" s="289"/>
      <c r="H11" s="289"/>
      <c r="I11" s="289"/>
      <c r="J11" s="289"/>
      <c r="K11" s="289"/>
      <c r="L11" s="289"/>
      <c r="M11" s="289"/>
      <c r="N11" s="289"/>
      <c r="O11" s="289"/>
      <c r="P11" s="169"/>
      <c r="Q11" s="169"/>
      <c r="R11" s="169"/>
      <c r="S11" s="169"/>
      <c r="T11" s="169"/>
      <c r="U11" s="169"/>
      <c r="V11" s="169"/>
      <c r="W11" s="169"/>
      <c r="X11" s="169"/>
      <c r="Y11" s="169"/>
      <c r="Z11" s="169"/>
    </row>
    <row r="12" spans="1:28" s="163" customFormat="1" ht="18.75" x14ac:dyDescent="0.2">
      <c r="A12" s="277" t="str">
        <f>'1. паспорт местоположение'!A12:C12</f>
        <v xml:space="preserve">Электроснабжение ЭПУ потребителей в соответствии с договором на ТП № 3-49-25-2172 г. Темрюк </v>
      </c>
      <c r="B12" s="277"/>
      <c r="C12" s="277"/>
      <c r="D12" s="277"/>
      <c r="E12" s="277"/>
      <c r="F12" s="277"/>
      <c r="G12" s="277"/>
      <c r="H12" s="277"/>
      <c r="I12" s="277"/>
      <c r="J12" s="277"/>
      <c r="K12" s="277"/>
      <c r="L12" s="277"/>
      <c r="M12" s="277"/>
      <c r="N12" s="277"/>
      <c r="O12" s="277"/>
      <c r="P12" s="167"/>
      <c r="Q12" s="167"/>
      <c r="R12" s="167"/>
      <c r="S12" s="167"/>
      <c r="T12" s="167"/>
      <c r="U12" s="167"/>
      <c r="V12" s="167"/>
      <c r="W12" s="167"/>
      <c r="X12" s="167"/>
      <c r="Y12" s="167"/>
      <c r="Z12" s="167"/>
    </row>
    <row r="13" spans="1:28" s="163" customFormat="1" ht="15" customHeight="1" x14ac:dyDescent="0.2">
      <c r="A13" s="275" t="s">
        <v>3</v>
      </c>
      <c r="B13" s="275"/>
      <c r="C13" s="275"/>
      <c r="D13" s="275"/>
      <c r="E13" s="275"/>
      <c r="F13" s="275"/>
      <c r="G13" s="275"/>
      <c r="H13" s="275"/>
      <c r="I13" s="275"/>
      <c r="J13" s="275"/>
      <c r="K13" s="275"/>
      <c r="L13" s="275"/>
      <c r="M13" s="275"/>
      <c r="N13" s="275"/>
      <c r="O13" s="275"/>
      <c r="P13" s="165"/>
      <c r="Q13" s="165"/>
      <c r="R13" s="165"/>
      <c r="S13" s="165"/>
      <c r="T13" s="165"/>
      <c r="U13" s="165"/>
      <c r="V13" s="165"/>
      <c r="W13" s="165"/>
      <c r="X13" s="165"/>
      <c r="Y13" s="165"/>
      <c r="Z13" s="165"/>
    </row>
    <row r="14" spans="1:28" s="163" customFormat="1" ht="15" customHeight="1" x14ac:dyDescent="0.2">
      <c r="A14" s="285"/>
      <c r="B14" s="285"/>
      <c r="C14" s="285"/>
      <c r="D14" s="285"/>
      <c r="E14" s="285"/>
      <c r="F14" s="285"/>
      <c r="G14" s="285"/>
      <c r="H14" s="285"/>
      <c r="I14" s="285"/>
      <c r="J14" s="285"/>
      <c r="K14" s="285"/>
      <c r="L14" s="285"/>
      <c r="M14" s="285"/>
      <c r="N14" s="285"/>
      <c r="O14" s="285"/>
      <c r="P14" s="164"/>
      <c r="Q14" s="164"/>
      <c r="R14" s="164"/>
      <c r="S14" s="164"/>
      <c r="T14" s="164"/>
      <c r="U14" s="164"/>
      <c r="V14" s="164"/>
      <c r="W14" s="164"/>
    </row>
    <row r="15" spans="1:28" s="163" customFormat="1" ht="91.5" customHeight="1" x14ac:dyDescent="0.2">
      <c r="A15" s="318" t="s">
        <v>322</v>
      </c>
      <c r="B15" s="318"/>
      <c r="C15" s="318"/>
      <c r="D15" s="318"/>
      <c r="E15" s="318"/>
      <c r="F15" s="318"/>
      <c r="G15" s="318"/>
      <c r="H15" s="318"/>
      <c r="I15" s="318"/>
      <c r="J15" s="318"/>
      <c r="K15" s="318"/>
      <c r="L15" s="318"/>
      <c r="M15" s="318"/>
      <c r="N15" s="318"/>
      <c r="O15" s="318"/>
      <c r="P15" s="166"/>
      <c r="Q15" s="166"/>
      <c r="R15" s="166"/>
      <c r="S15" s="166"/>
      <c r="T15" s="166"/>
      <c r="U15" s="166"/>
      <c r="V15" s="166"/>
      <c r="W15" s="166"/>
      <c r="X15" s="166"/>
      <c r="Y15" s="166"/>
      <c r="Z15" s="166"/>
    </row>
    <row r="16" spans="1:28" s="163" customFormat="1" ht="78" customHeight="1" x14ac:dyDescent="0.2">
      <c r="A16" s="283" t="s">
        <v>2</v>
      </c>
      <c r="B16" s="283" t="s">
        <v>323</v>
      </c>
      <c r="C16" s="283" t="s">
        <v>324</v>
      </c>
      <c r="D16" s="283" t="s">
        <v>325</v>
      </c>
      <c r="E16" s="319" t="s">
        <v>326</v>
      </c>
      <c r="F16" s="320"/>
      <c r="G16" s="320"/>
      <c r="H16" s="320"/>
      <c r="I16" s="321"/>
      <c r="J16" s="283" t="s">
        <v>327</v>
      </c>
      <c r="K16" s="283"/>
      <c r="L16" s="283"/>
      <c r="M16" s="283"/>
      <c r="N16" s="283"/>
      <c r="O16" s="283"/>
      <c r="P16" s="164"/>
      <c r="Q16" s="164"/>
      <c r="R16" s="164"/>
      <c r="S16" s="164"/>
      <c r="T16" s="164"/>
      <c r="U16" s="164"/>
      <c r="V16" s="164"/>
      <c r="W16" s="164"/>
    </row>
    <row r="17" spans="1:26" s="163" customFormat="1" ht="51" customHeight="1" x14ac:dyDescent="0.2">
      <c r="A17" s="283"/>
      <c r="B17" s="283"/>
      <c r="C17" s="283"/>
      <c r="D17" s="283"/>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4:O14"/>
    <mergeCell ref="A2:O2"/>
    <mergeCell ref="A4:O4"/>
    <mergeCell ref="A5:O5"/>
    <mergeCell ref="A6:O6"/>
    <mergeCell ref="A7:O7"/>
    <mergeCell ref="A8:O8"/>
    <mergeCell ref="A9:O9"/>
    <mergeCell ref="A10:O10"/>
    <mergeCell ref="A11:O11"/>
    <mergeCell ref="A12:O12"/>
    <mergeCell ref="A13:O13"/>
    <mergeCell ref="A15:O15"/>
    <mergeCell ref="A16:A17"/>
    <mergeCell ref="B16:B17"/>
    <mergeCell ref="C16:C17"/>
    <mergeCell ref="D16:D17"/>
    <mergeCell ref="E16:I16"/>
    <mergeCell ref="J16:O16"/>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9"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8" t="s">
        <v>6</v>
      </c>
      <c r="B4" s="278"/>
      <c r="C4" s="278"/>
      <c r="D4" s="278"/>
      <c r="E4" s="278"/>
      <c r="F4" s="278"/>
      <c r="G4" s="278"/>
      <c r="H4" s="278"/>
      <c r="I4" s="278"/>
      <c r="J4" s="278"/>
      <c r="K4" s="278"/>
      <c r="L4" s="278"/>
    </row>
    <row r="5" spans="1:44" ht="18.75" x14ac:dyDescent="0.25">
      <c r="A5" s="278"/>
      <c r="B5" s="278"/>
      <c r="C5" s="278"/>
      <c r="D5" s="278"/>
      <c r="E5" s="278"/>
      <c r="F5" s="278"/>
      <c r="G5" s="278"/>
      <c r="H5" s="278"/>
      <c r="I5" s="278"/>
      <c r="J5" s="278"/>
      <c r="K5" s="278"/>
      <c r="L5" s="278"/>
    </row>
    <row r="6" spans="1:44" x14ac:dyDescent="0.25">
      <c r="A6" s="317" t="s">
        <v>284</v>
      </c>
      <c r="B6" s="317"/>
      <c r="C6" s="317"/>
      <c r="D6" s="317"/>
      <c r="E6" s="317"/>
      <c r="F6" s="317"/>
      <c r="G6" s="317"/>
      <c r="H6" s="317"/>
      <c r="I6" s="317"/>
      <c r="J6" s="317"/>
      <c r="K6" s="317"/>
      <c r="L6" s="317"/>
    </row>
    <row r="7" spans="1:44" x14ac:dyDescent="0.25">
      <c r="A7" s="275" t="s">
        <v>5</v>
      </c>
      <c r="B7" s="275"/>
      <c r="C7" s="275"/>
      <c r="D7" s="275"/>
      <c r="E7" s="275"/>
      <c r="F7" s="275"/>
      <c r="G7" s="275"/>
      <c r="H7" s="275"/>
      <c r="I7" s="275"/>
      <c r="J7" s="275"/>
      <c r="K7" s="275"/>
      <c r="L7" s="275"/>
    </row>
    <row r="8" spans="1:44" ht="18.75" x14ac:dyDescent="0.25">
      <c r="A8" s="278"/>
      <c r="B8" s="278"/>
      <c r="C8" s="278"/>
      <c r="D8" s="278"/>
      <c r="E8" s="278"/>
      <c r="F8" s="278"/>
      <c r="G8" s="278"/>
      <c r="H8" s="278"/>
      <c r="I8" s="278"/>
      <c r="J8" s="278"/>
      <c r="K8" s="278"/>
      <c r="L8" s="278"/>
    </row>
    <row r="9" spans="1:44" x14ac:dyDescent="0.25">
      <c r="A9" s="317" t="str">
        <f>'1. паспорт местоположение'!A9:C9</f>
        <v>P_Тр_25_ТП_017107</v>
      </c>
      <c r="B9" s="317"/>
      <c r="C9" s="317"/>
      <c r="D9" s="317"/>
      <c r="E9" s="317"/>
      <c r="F9" s="317"/>
      <c r="G9" s="317"/>
      <c r="H9" s="317"/>
      <c r="I9" s="317"/>
      <c r="J9" s="317"/>
      <c r="K9" s="317"/>
      <c r="L9" s="317"/>
    </row>
    <row r="10" spans="1:44" x14ac:dyDescent="0.25">
      <c r="A10" s="275" t="s">
        <v>4</v>
      </c>
      <c r="B10" s="275"/>
      <c r="C10" s="275"/>
      <c r="D10" s="275"/>
      <c r="E10" s="275"/>
      <c r="F10" s="275"/>
      <c r="G10" s="275"/>
      <c r="H10" s="275"/>
      <c r="I10" s="275"/>
      <c r="J10" s="275"/>
      <c r="K10" s="275"/>
      <c r="L10" s="275"/>
    </row>
    <row r="11" spans="1:44" ht="18.75" x14ac:dyDescent="0.25">
      <c r="A11" s="289"/>
      <c r="B11" s="289"/>
      <c r="C11" s="289"/>
      <c r="D11" s="289"/>
      <c r="E11" s="289"/>
      <c r="F11" s="289"/>
      <c r="G11" s="289"/>
      <c r="H11" s="289"/>
      <c r="I11" s="289"/>
      <c r="J11" s="289"/>
      <c r="K11" s="289"/>
      <c r="L11" s="289"/>
    </row>
    <row r="12" spans="1:44" x14ac:dyDescent="0.25">
      <c r="A12" s="317" t="str">
        <f>'1. паспорт местоположение'!A12:C12</f>
        <v xml:space="preserve">Электроснабжение ЭПУ потребителей в соответствии с договором на ТП № 3-49-25-2172 г. Темрюк </v>
      </c>
      <c r="B12" s="317"/>
      <c r="C12" s="317"/>
      <c r="D12" s="317"/>
      <c r="E12" s="317"/>
      <c r="F12" s="317"/>
      <c r="G12" s="317"/>
      <c r="H12" s="317"/>
      <c r="I12" s="317"/>
      <c r="J12" s="317"/>
      <c r="K12" s="317"/>
      <c r="L12" s="317"/>
    </row>
    <row r="13" spans="1:44" x14ac:dyDescent="0.25">
      <c r="A13" s="275" t="s">
        <v>3</v>
      </c>
      <c r="B13" s="275"/>
      <c r="C13" s="275"/>
      <c r="D13" s="275"/>
      <c r="E13" s="275"/>
      <c r="F13" s="275"/>
      <c r="G13" s="275"/>
      <c r="H13" s="275"/>
      <c r="I13" s="275"/>
      <c r="J13" s="275"/>
      <c r="K13" s="275"/>
      <c r="L13" s="275"/>
    </row>
    <row r="14" spans="1:44" ht="15.75" customHeight="1" x14ac:dyDescent="0.25">
      <c r="L14" s="74"/>
    </row>
    <row r="15" spans="1:44" x14ac:dyDescent="0.25">
      <c r="K15" s="73"/>
    </row>
    <row r="16" spans="1:44" ht="15.75" customHeight="1" x14ac:dyDescent="0.25">
      <c r="A16" s="332" t="s">
        <v>250</v>
      </c>
      <c r="B16" s="332"/>
      <c r="C16" s="332"/>
      <c r="D16" s="332"/>
      <c r="E16" s="332"/>
      <c r="F16" s="332"/>
      <c r="G16" s="332"/>
      <c r="H16" s="332"/>
      <c r="I16" s="332"/>
      <c r="J16" s="332"/>
      <c r="K16" s="332"/>
      <c r="L16" s="332"/>
    </row>
    <row r="17" spans="1:12" x14ac:dyDescent="0.25">
      <c r="A17" s="46"/>
      <c r="B17" s="46"/>
      <c r="C17" s="72"/>
      <c r="D17" s="72"/>
      <c r="E17" s="72"/>
      <c r="F17" s="72"/>
      <c r="G17" s="72"/>
      <c r="H17" s="72"/>
      <c r="I17" s="72"/>
      <c r="J17" s="72"/>
      <c r="K17" s="72"/>
      <c r="L17" s="72"/>
    </row>
    <row r="18" spans="1:12" ht="28.5" customHeight="1" x14ac:dyDescent="0.25">
      <c r="A18" s="322" t="s">
        <v>137</v>
      </c>
      <c r="B18" s="322" t="s">
        <v>136</v>
      </c>
      <c r="C18" s="328" t="s">
        <v>196</v>
      </c>
      <c r="D18" s="328"/>
      <c r="E18" s="328"/>
      <c r="F18" s="328"/>
      <c r="G18" s="328"/>
      <c r="H18" s="328"/>
      <c r="I18" s="323" t="s">
        <v>135</v>
      </c>
      <c r="J18" s="325" t="s">
        <v>198</v>
      </c>
      <c r="K18" s="322" t="s">
        <v>134</v>
      </c>
      <c r="L18" s="324" t="s">
        <v>197</v>
      </c>
    </row>
    <row r="19" spans="1:12" ht="58.5" customHeight="1" x14ac:dyDescent="0.25">
      <c r="A19" s="322"/>
      <c r="B19" s="322"/>
      <c r="C19" s="329" t="s">
        <v>1</v>
      </c>
      <c r="D19" s="329"/>
      <c r="E19" s="102"/>
      <c r="F19" s="103"/>
      <c r="G19" s="330" t="s">
        <v>0</v>
      </c>
      <c r="H19" s="331"/>
      <c r="I19" s="323"/>
      <c r="J19" s="326"/>
      <c r="K19" s="322"/>
      <c r="L19" s="324"/>
    </row>
    <row r="20" spans="1:12" ht="31.5" x14ac:dyDescent="0.25">
      <c r="A20" s="322"/>
      <c r="B20" s="322"/>
      <c r="C20" s="71" t="s">
        <v>133</v>
      </c>
      <c r="D20" s="71" t="s">
        <v>132</v>
      </c>
      <c r="E20" s="71" t="s">
        <v>133</v>
      </c>
      <c r="F20" s="71" t="s">
        <v>132</v>
      </c>
      <c r="G20" s="71" t="s">
        <v>133</v>
      </c>
      <c r="H20" s="71" t="s">
        <v>132</v>
      </c>
      <c r="I20" s="323"/>
      <c r="J20" s="327"/>
      <c r="K20" s="322"/>
      <c r="L20" s="324"/>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F17" zoomScale="55" zoomScaleNormal="70" zoomScaleSheetLayoutView="55" workbookViewId="0">
      <selection activeCell="H18" sqref="H18:K18"/>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row>
    <row r="3" spans="1:29" ht="18.75" x14ac:dyDescent="0.3">
      <c r="A3" s="42"/>
      <c r="B3" s="42"/>
      <c r="C3" s="42"/>
      <c r="D3" s="42"/>
      <c r="E3" s="180"/>
      <c r="F3" s="180"/>
      <c r="G3" s="180"/>
      <c r="L3" s="42"/>
      <c r="M3" s="42"/>
      <c r="T3" s="180"/>
      <c r="U3" s="180"/>
      <c r="AC3" s="13"/>
    </row>
    <row r="4" spans="1:29" ht="18.75" x14ac:dyDescent="0.25">
      <c r="A4" s="278" t="s">
        <v>6</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8" t="str">
        <f>'1. паспорт местоположение'!A6:C6</f>
        <v>АО "Электросети Кубани"</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customHeight="1"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8" t="str">
        <f>'1. паспорт местоположение'!A9:C9</f>
        <v>P_Тр_25_ТП_017107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8" t="str">
        <f>'1. паспорт местоположение'!A12:C12</f>
        <v xml:space="preserve">Электроснабжение ЭПУ потребителей в соответствии с договором на ТП № 3-49-25-2172 г. Темрюк </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5.75" customHeight="1"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row>
    <row r="14" spans="1:29"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43" t="s">
        <v>251</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40" t="s">
        <v>103</v>
      </c>
      <c r="B18" s="340" t="s">
        <v>102</v>
      </c>
      <c r="C18" s="322" t="s">
        <v>101</v>
      </c>
      <c r="D18" s="322"/>
      <c r="E18" s="342" t="s">
        <v>100</v>
      </c>
      <c r="F18" s="342"/>
      <c r="G18" s="322" t="s">
        <v>339</v>
      </c>
      <c r="H18" s="333" t="s">
        <v>336</v>
      </c>
      <c r="I18" s="333"/>
      <c r="J18" s="333"/>
      <c r="K18" s="333"/>
      <c r="L18" s="333" t="s">
        <v>337</v>
      </c>
      <c r="M18" s="333"/>
      <c r="N18" s="333"/>
      <c r="O18" s="333"/>
      <c r="P18" s="333" t="s">
        <v>338</v>
      </c>
      <c r="Q18" s="333"/>
      <c r="R18" s="333"/>
      <c r="S18" s="333"/>
      <c r="T18" s="333" t="s">
        <v>407</v>
      </c>
      <c r="U18" s="333"/>
      <c r="V18" s="333"/>
      <c r="W18" s="333"/>
      <c r="X18" s="333" t="s">
        <v>425</v>
      </c>
      <c r="Y18" s="333"/>
      <c r="Z18" s="333"/>
      <c r="AA18" s="333"/>
      <c r="AB18" s="344" t="s">
        <v>99</v>
      </c>
      <c r="AC18" s="345"/>
      <c r="AD18" s="62"/>
      <c r="AE18" s="62"/>
      <c r="AF18" s="62"/>
    </row>
    <row r="19" spans="1:32" ht="99.75" customHeight="1" x14ac:dyDescent="0.25">
      <c r="A19" s="341"/>
      <c r="B19" s="341"/>
      <c r="C19" s="322"/>
      <c r="D19" s="322"/>
      <c r="E19" s="342"/>
      <c r="F19" s="342"/>
      <c r="G19" s="322"/>
      <c r="H19" s="322" t="s">
        <v>1</v>
      </c>
      <c r="I19" s="322"/>
      <c r="J19" s="322" t="s">
        <v>98</v>
      </c>
      <c r="K19" s="322"/>
      <c r="L19" s="322" t="s">
        <v>1</v>
      </c>
      <c r="M19" s="322"/>
      <c r="N19" s="322" t="s">
        <v>98</v>
      </c>
      <c r="O19" s="322"/>
      <c r="P19" s="322" t="s">
        <v>1</v>
      </c>
      <c r="Q19" s="322"/>
      <c r="R19" s="322" t="s">
        <v>98</v>
      </c>
      <c r="S19" s="322"/>
      <c r="T19" s="322" t="s">
        <v>1</v>
      </c>
      <c r="U19" s="322"/>
      <c r="V19" s="322" t="s">
        <v>98</v>
      </c>
      <c r="W19" s="322"/>
      <c r="X19" s="322" t="s">
        <v>1</v>
      </c>
      <c r="Y19" s="322"/>
      <c r="Z19" s="322" t="s">
        <v>98</v>
      </c>
      <c r="AA19" s="322"/>
      <c r="AB19" s="346"/>
      <c r="AC19" s="347"/>
    </row>
    <row r="20" spans="1:32" ht="89.25" customHeight="1" x14ac:dyDescent="0.25">
      <c r="A20" s="329"/>
      <c r="B20" s="329"/>
      <c r="C20" s="188" t="s">
        <v>1</v>
      </c>
      <c r="D20" s="188" t="s">
        <v>96</v>
      </c>
      <c r="E20" s="185" t="s">
        <v>340</v>
      </c>
      <c r="F20" s="185" t="s">
        <v>406</v>
      </c>
      <c r="G20" s="322"/>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9.5999999999999992E-3</v>
      </c>
      <c r="D22" s="221">
        <f>D28*1.2</f>
        <v>9.5999999999999992E-3</v>
      </c>
      <c r="E22" s="187"/>
      <c r="F22" s="221">
        <f>F28*1.2</f>
        <v>0</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9.5999999999999992E-3</v>
      </c>
      <c r="Y22" s="187" t="s">
        <v>289</v>
      </c>
      <c r="Z22" s="187">
        <f t="shared" si="0"/>
        <v>0</v>
      </c>
      <c r="AA22" s="187" t="s">
        <v>289</v>
      </c>
      <c r="AB22" s="187">
        <f>H22+L22+P22+T22+X22</f>
        <v>9.5999999999999992E-3</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9.5999999999999992E-3</v>
      </c>
      <c r="D25" s="221">
        <f>D22</f>
        <v>9.5999999999999992E-3</v>
      </c>
      <c r="E25" s="222"/>
      <c r="F25" s="221">
        <f>F22</f>
        <v>0</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9.5999999999999992E-3</v>
      </c>
      <c r="Y25" s="185" t="s">
        <v>289</v>
      </c>
      <c r="Z25" s="185"/>
      <c r="AA25" s="185" t="s">
        <v>289</v>
      </c>
      <c r="AB25" s="187">
        <f>H25+L25+P25+T25+X25</f>
        <v>9.5999999999999992E-3</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8.0000000000000002E-3</v>
      </c>
      <c r="D28" s="187">
        <v>8.0000000000000002E-3</v>
      </c>
      <c r="E28" s="187"/>
      <c r="F28" s="187">
        <v>0</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8.0000000000000002E-3</v>
      </c>
      <c r="Y28" s="187" t="s">
        <v>289</v>
      </c>
      <c r="Z28" s="187">
        <f t="shared" si="3"/>
        <v>0</v>
      </c>
      <c r="AA28" s="187" t="s">
        <v>289</v>
      </c>
      <c r="AB28" s="187">
        <v>1.3027820000000001E-2</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8.7400129999999993E-2</v>
      </c>
      <c r="D50" s="187">
        <v>8.7400129999999993E-2</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8.7400129999999993E-2</v>
      </c>
      <c r="AA50" s="185"/>
      <c r="AB50" s="187">
        <v>8.7400129999999993E-2</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36"/>
      <c r="C64" s="336"/>
      <c r="D64" s="336"/>
      <c r="E64" s="336"/>
      <c r="F64" s="336"/>
      <c r="G64" s="336"/>
      <c r="H64" s="336"/>
      <c r="I64" s="336"/>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37"/>
      <c r="C66" s="337"/>
      <c r="D66" s="337"/>
      <c r="E66" s="337"/>
      <c r="F66" s="337"/>
      <c r="G66" s="337"/>
      <c r="H66" s="337"/>
      <c r="I66" s="337"/>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36"/>
      <c r="C68" s="336"/>
      <c r="D68" s="336"/>
      <c r="E68" s="336"/>
      <c r="F68" s="336"/>
      <c r="G68" s="336"/>
      <c r="H68" s="336"/>
      <c r="I68" s="336"/>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36"/>
      <c r="C70" s="336"/>
      <c r="D70" s="336"/>
      <c r="E70" s="336"/>
      <c r="F70" s="336"/>
      <c r="G70" s="336"/>
      <c r="H70" s="336"/>
      <c r="I70" s="336"/>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37"/>
      <c r="C71" s="337"/>
      <c r="D71" s="337"/>
      <c r="E71" s="337"/>
      <c r="F71" s="337"/>
      <c r="G71" s="337"/>
      <c r="H71" s="337"/>
      <c r="I71" s="337"/>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36"/>
      <c r="C72" s="336"/>
      <c r="D72" s="336"/>
      <c r="E72" s="336"/>
      <c r="F72" s="336"/>
      <c r="G72" s="336"/>
      <c r="H72" s="336"/>
      <c r="I72" s="336"/>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34"/>
      <c r="C73" s="334"/>
      <c r="D73" s="334"/>
      <c r="E73" s="334"/>
      <c r="F73" s="334"/>
      <c r="G73" s="334"/>
      <c r="H73" s="334"/>
      <c r="I73" s="334"/>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35"/>
      <c r="C75" s="335"/>
      <c r="D75" s="335"/>
      <c r="E75" s="335"/>
      <c r="F75" s="335"/>
      <c r="G75" s="335"/>
      <c r="H75" s="335"/>
      <c r="I75" s="335"/>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A2:AC2"/>
    <mergeCell ref="A10:AC10"/>
    <mergeCell ref="A7:AC7"/>
    <mergeCell ref="A9:AC9"/>
    <mergeCell ref="A6:AC6"/>
    <mergeCell ref="A4:AC4"/>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P18:S18"/>
    <mergeCell ref="P19:Q19"/>
    <mergeCell ref="R19:S19"/>
    <mergeCell ref="B73:I73"/>
    <mergeCell ref="B75:I75"/>
    <mergeCell ref="B64:I64"/>
    <mergeCell ref="B66:I66"/>
    <mergeCell ref="B68:I68"/>
    <mergeCell ref="B70:I70"/>
    <mergeCell ref="B71:I71"/>
    <mergeCell ref="B72:I72"/>
    <mergeCell ref="T18:W18"/>
    <mergeCell ref="X18:AA18"/>
    <mergeCell ref="T19:U19"/>
    <mergeCell ref="V19:W19"/>
    <mergeCell ref="X19:Y19"/>
    <mergeCell ref="Z19:AA1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AJ7" zoomScale="80" zoomScaleSheetLayoutView="80" workbookViewId="0">
      <selection activeCell="N21" sqref="N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4"/>
      <c r="AM2" s="274"/>
      <c r="AN2" s="274"/>
      <c r="AO2" s="274"/>
      <c r="AP2" s="274"/>
      <c r="AQ2" s="274"/>
      <c r="AR2" s="274"/>
      <c r="AS2" s="274"/>
      <c r="AT2" s="274"/>
      <c r="AU2" s="274"/>
      <c r="AV2" s="274"/>
    </row>
    <row r="3" spans="1:48" ht="18.75" x14ac:dyDescent="0.3">
      <c r="AV3" s="172"/>
    </row>
    <row r="4" spans="1:48" ht="18.75" x14ac:dyDescent="0.25">
      <c r="A4" s="278" t="s">
        <v>6</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row>
    <row r="5" spans="1:48" ht="18.75" x14ac:dyDescent="0.25">
      <c r="A5" s="278"/>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5.75" x14ac:dyDescent="0.25">
      <c r="A6" s="274" t="str">
        <f>'[2]1. паспорт местоположение'!A9:C9</f>
        <v>АО "НЭСК-электросети"</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row>
    <row r="7" spans="1:48" ht="15.75"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373" t="str">
        <f>'1. паспорт местоположение'!A9:C9</f>
        <v>P_Тр_25_ТП_017107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373" t="str">
        <f>'1. паспорт местоположение'!A12:C12</f>
        <v xml:space="preserve">Электроснабжение ЭПУ потребителей в соответствии с договором на ТП № 3-49-25-2172 г. Темрюк </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s="211" customFormat="1" x14ac:dyDescent="0.25">
      <c r="A15" s="363"/>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s="211" customFormat="1" x14ac:dyDescent="0.25">
      <c r="A16" s="364" t="s">
        <v>341</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s="211" customFormat="1" ht="58.5" customHeight="1" x14ac:dyDescent="0.25">
      <c r="A17" s="349" t="s">
        <v>342</v>
      </c>
      <c r="B17" s="366" t="s">
        <v>343</v>
      </c>
      <c r="C17" s="349" t="s">
        <v>344</v>
      </c>
      <c r="D17" s="349" t="s">
        <v>345</v>
      </c>
      <c r="E17" s="369" t="s">
        <v>346</v>
      </c>
      <c r="F17" s="370"/>
      <c r="G17" s="370"/>
      <c r="H17" s="370"/>
      <c r="I17" s="370"/>
      <c r="J17" s="370"/>
      <c r="K17" s="370"/>
      <c r="L17" s="371"/>
      <c r="M17" s="349" t="s">
        <v>347</v>
      </c>
      <c r="N17" s="349" t="s">
        <v>348</v>
      </c>
      <c r="O17" s="349" t="s">
        <v>349</v>
      </c>
      <c r="P17" s="348" t="s">
        <v>350</v>
      </c>
      <c r="Q17" s="348" t="s">
        <v>351</v>
      </c>
      <c r="R17" s="348" t="s">
        <v>352</v>
      </c>
      <c r="S17" s="348" t="s">
        <v>353</v>
      </c>
      <c r="T17" s="348"/>
      <c r="U17" s="361" t="s">
        <v>354</v>
      </c>
      <c r="V17" s="361" t="s">
        <v>355</v>
      </c>
      <c r="W17" s="348" t="s">
        <v>356</v>
      </c>
      <c r="X17" s="348" t="s">
        <v>357</v>
      </c>
      <c r="Y17" s="348" t="s">
        <v>358</v>
      </c>
      <c r="Z17" s="372" t="s">
        <v>359</v>
      </c>
      <c r="AA17" s="348" t="s">
        <v>360</v>
      </c>
      <c r="AB17" s="348" t="s">
        <v>361</v>
      </c>
      <c r="AC17" s="348" t="s">
        <v>362</v>
      </c>
      <c r="AD17" s="348" t="s">
        <v>363</v>
      </c>
      <c r="AE17" s="348" t="s">
        <v>364</v>
      </c>
      <c r="AF17" s="348" t="s">
        <v>365</v>
      </c>
      <c r="AG17" s="348"/>
      <c r="AH17" s="348"/>
      <c r="AI17" s="348"/>
      <c r="AJ17" s="348"/>
      <c r="AK17" s="348"/>
      <c r="AL17" s="348" t="s">
        <v>366</v>
      </c>
      <c r="AM17" s="348"/>
      <c r="AN17" s="348"/>
      <c r="AO17" s="348"/>
      <c r="AP17" s="348" t="s">
        <v>367</v>
      </c>
      <c r="AQ17" s="348"/>
      <c r="AR17" s="348" t="s">
        <v>368</v>
      </c>
      <c r="AS17" s="348" t="s">
        <v>369</v>
      </c>
      <c r="AT17" s="348" t="s">
        <v>370</v>
      </c>
      <c r="AU17" s="348" t="s">
        <v>371</v>
      </c>
      <c r="AV17" s="348" t="s">
        <v>372</v>
      </c>
    </row>
    <row r="18" spans="1:48" s="211" customFormat="1" ht="64.5" customHeight="1" x14ac:dyDescent="0.25">
      <c r="A18" s="365"/>
      <c r="B18" s="367"/>
      <c r="C18" s="365"/>
      <c r="D18" s="365"/>
      <c r="E18" s="353" t="s">
        <v>373</v>
      </c>
      <c r="F18" s="355" t="s">
        <v>43</v>
      </c>
      <c r="G18" s="355" t="s">
        <v>42</v>
      </c>
      <c r="H18" s="355" t="s">
        <v>41</v>
      </c>
      <c r="I18" s="357" t="s">
        <v>374</v>
      </c>
      <c r="J18" s="357" t="s">
        <v>375</v>
      </c>
      <c r="K18" s="357" t="s">
        <v>376</v>
      </c>
      <c r="L18" s="355" t="s">
        <v>332</v>
      </c>
      <c r="M18" s="365"/>
      <c r="N18" s="365"/>
      <c r="O18" s="365"/>
      <c r="P18" s="348"/>
      <c r="Q18" s="348"/>
      <c r="R18" s="348"/>
      <c r="S18" s="359" t="s">
        <v>1</v>
      </c>
      <c r="T18" s="359" t="s">
        <v>377</v>
      </c>
      <c r="U18" s="361"/>
      <c r="V18" s="361"/>
      <c r="W18" s="348"/>
      <c r="X18" s="348"/>
      <c r="Y18" s="348"/>
      <c r="Z18" s="348"/>
      <c r="AA18" s="348"/>
      <c r="AB18" s="348"/>
      <c r="AC18" s="348"/>
      <c r="AD18" s="348"/>
      <c r="AE18" s="348"/>
      <c r="AF18" s="348" t="s">
        <v>378</v>
      </c>
      <c r="AG18" s="348"/>
      <c r="AH18" s="348" t="s">
        <v>379</v>
      </c>
      <c r="AI18" s="348"/>
      <c r="AJ18" s="349" t="s">
        <v>380</v>
      </c>
      <c r="AK18" s="349" t="s">
        <v>381</v>
      </c>
      <c r="AL18" s="349" t="s">
        <v>382</v>
      </c>
      <c r="AM18" s="349" t="s">
        <v>383</v>
      </c>
      <c r="AN18" s="349" t="s">
        <v>384</v>
      </c>
      <c r="AO18" s="349" t="s">
        <v>385</v>
      </c>
      <c r="AP18" s="349" t="s">
        <v>386</v>
      </c>
      <c r="AQ18" s="351" t="s">
        <v>377</v>
      </c>
      <c r="AR18" s="348"/>
      <c r="AS18" s="348"/>
      <c r="AT18" s="348"/>
      <c r="AU18" s="348"/>
      <c r="AV18" s="348"/>
    </row>
    <row r="19" spans="1:48" s="211" customFormat="1" ht="96.75" customHeight="1" x14ac:dyDescent="0.25">
      <c r="A19" s="350"/>
      <c r="B19" s="368"/>
      <c r="C19" s="350"/>
      <c r="D19" s="350"/>
      <c r="E19" s="354"/>
      <c r="F19" s="356"/>
      <c r="G19" s="356"/>
      <c r="H19" s="356"/>
      <c r="I19" s="358"/>
      <c r="J19" s="358"/>
      <c r="K19" s="358"/>
      <c r="L19" s="356"/>
      <c r="M19" s="350"/>
      <c r="N19" s="350"/>
      <c r="O19" s="350"/>
      <c r="P19" s="348"/>
      <c r="Q19" s="348"/>
      <c r="R19" s="348"/>
      <c r="S19" s="360"/>
      <c r="T19" s="360"/>
      <c r="U19" s="361"/>
      <c r="V19" s="361"/>
      <c r="W19" s="348"/>
      <c r="X19" s="348"/>
      <c r="Y19" s="348"/>
      <c r="Z19" s="348"/>
      <c r="AA19" s="348"/>
      <c r="AB19" s="348"/>
      <c r="AC19" s="348"/>
      <c r="AD19" s="348"/>
      <c r="AE19" s="348"/>
      <c r="AF19" s="212" t="s">
        <v>387</v>
      </c>
      <c r="AG19" s="212" t="s">
        <v>388</v>
      </c>
      <c r="AH19" s="213" t="s">
        <v>1</v>
      </c>
      <c r="AI19" s="213" t="s">
        <v>377</v>
      </c>
      <c r="AJ19" s="350"/>
      <c r="AK19" s="350"/>
      <c r="AL19" s="350"/>
      <c r="AM19" s="350"/>
      <c r="AN19" s="350"/>
      <c r="AO19" s="350"/>
      <c r="AP19" s="350"/>
      <c r="AQ19" s="352"/>
      <c r="AR19" s="348"/>
      <c r="AS19" s="348"/>
      <c r="AT19" s="348"/>
      <c r="AU19" s="348"/>
      <c r="AV19" s="348"/>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0.1</v>
      </c>
      <c r="G21" s="224"/>
      <c r="H21" s="224"/>
      <c r="I21" s="247">
        <v>0.1</v>
      </c>
      <c r="J21" s="224"/>
      <c r="K21" s="247"/>
      <c r="L21" s="224"/>
      <c r="M21" s="225" t="s">
        <v>390</v>
      </c>
      <c r="N21" s="226" t="s">
        <v>411</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13:AV13"/>
    <mergeCell ref="A8:AV8"/>
    <mergeCell ref="A9:AV9"/>
    <mergeCell ref="A10:AV10"/>
    <mergeCell ref="A11:AV11"/>
    <mergeCell ref="A12:AV12"/>
    <mergeCell ref="A2:AV2"/>
    <mergeCell ref="A4:AV4"/>
    <mergeCell ref="A5:AV5"/>
    <mergeCell ref="A6:AV6"/>
    <mergeCell ref="A7:AV7"/>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L18:AL19"/>
    <mergeCell ref="AM18:AM19"/>
    <mergeCell ref="AN18:AN19"/>
    <mergeCell ref="S17:T17"/>
    <mergeCell ref="T18:T19"/>
    <mergeCell ref="U17:U19"/>
    <mergeCell ref="V17:V19"/>
    <mergeCell ref="W17:W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E18:E19"/>
    <mergeCell ref="F18:F19"/>
    <mergeCell ref="G18:G19"/>
    <mergeCell ref="H18:H19"/>
    <mergeCell ref="I18:I19"/>
    <mergeCell ref="AT17:AT19"/>
    <mergeCell ref="AU17:AU19"/>
    <mergeCell ref="AO18:AO19"/>
    <mergeCell ref="AP18:AP19"/>
    <mergeCell ref="AV17:AV19"/>
    <mergeCell ref="AP17:AQ17"/>
    <mergeCell ref="AR17:AR19"/>
    <mergeCell ref="AS17:AS19"/>
    <mergeCell ref="AQ18:AQ19"/>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44" zoomScale="70" zoomScaleNormal="90" zoomScaleSheetLayoutView="70" workbookViewId="0">
      <selection activeCell="B83" sqref="B83"/>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79" t="str">
        <f>'1. паспорт местоположение'!A2:C2</f>
        <v>Год раскрытия информации: ___2026___ год</v>
      </c>
      <c r="B2" s="379"/>
      <c r="C2" s="65"/>
      <c r="D2" s="65"/>
      <c r="E2" s="65"/>
      <c r="F2" s="65"/>
      <c r="G2" s="65"/>
      <c r="H2" s="65"/>
    </row>
    <row r="3" spans="1:8" ht="18.75" x14ac:dyDescent="0.3">
      <c r="A3" s="107"/>
      <c r="B3" s="107"/>
      <c r="C3" s="107"/>
      <c r="D3" s="107"/>
      <c r="E3" s="107"/>
      <c r="F3" s="107"/>
      <c r="G3" s="107"/>
      <c r="H3" s="107"/>
    </row>
    <row r="4" spans="1:8" ht="18.75" x14ac:dyDescent="0.25">
      <c r="A4" s="278" t="s">
        <v>6</v>
      </c>
      <c r="B4" s="278"/>
      <c r="C4" s="106"/>
      <c r="D4" s="106"/>
      <c r="E4" s="106"/>
      <c r="F4" s="106"/>
      <c r="G4" s="106"/>
      <c r="H4" s="106"/>
    </row>
    <row r="5" spans="1:8" ht="18.75" x14ac:dyDescent="0.25">
      <c r="A5" s="106"/>
      <c r="B5" s="106"/>
      <c r="C5" s="106"/>
      <c r="D5" s="106"/>
      <c r="E5" s="106"/>
      <c r="F5" s="106"/>
      <c r="G5" s="106"/>
      <c r="H5" s="106"/>
    </row>
    <row r="6" spans="1:8" x14ac:dyDescent="0.25">
      <c r="A6" s="338" t="s">
        <v>284</v>
      </c>
      <c r="B6" s="338"/>
      <c r="C6" s="104"/>
      <c r="D6" s="104"/>
      <c r="E6" s="104"/>
      <c r="F6" s="104"/>
      <c r="G6" s="104"/>
      <c r="H6" s="104"/>
    </row>
    <row r="7" spans="1:8" x14ac:dyDescent="0.25">
      <c r="A7" s="275" t="s">
        <v>5</v>
      </c>
      <c r="B7" s="275"/>
      <c r="C7" s="105"/>
      <c r="D7" s="105"/>
      <c r="E7" s="105"/>
      <c r="F7" s="105"/>
      <c r="G7" s="105"/>
      <c r="H7" s="105"/>
    </row>
    <row r="8" spans="1:8" ht="18.75" x14ac:dyDescent="0.25">
      <c r="A8" s="106"/>
      <c r="B8" s="106"/>
      <c r="C8" s="106"/>
      <c r="D8" s="106"/>
      <c r="E8" s="106"/>
      <c r="F8" s="106"/>
      <c r="G8" s="106"/>
      <c r="H8" s="106"/>
    </row>
    <row r="9" spans="1:8" x14ac:dyDescent="0.25">
      <c r="A9" s="338" t="str">
        <f>'1. паспорт местоположение'!A9:C9</f>
        <v>P_Тр_25_ТП_017107</v>
      </c>
      <c r="B9" s="338"/>
      <c r="C9" s="104"/>
      <c r="D9" s="104"/>
      <c r="E9" s="104"/>
      <c r="F9" s="104"/>
      <c r="G9" s="104"/>
      <c r="H9" s="104"/>
    </row>
    <row r="10" spans="1:8" x14ac:dyDescent="0.25">
      <c r="A10" s="275" t="s">
        <v>4</v>
      </c>
      <c r="B10" s="275"/>
      <c r="C10" s="105"/>
      <c r="D10" s="105"/>
      <c r="E10" s="105"/>
      <c r="F10" s="105"/>
      <c r="G10" s="105"/>
      <c r="H10" s="105"/>
    </row>
    <row r="11" spans="1:8" ht="18.75" x14ac:dyDescent="0.25">
      <c r="A11" s="9"/>
      <c r="B11" s="9"/>
      <c r="C11" s="9"/>
      <c r="D11" s="9"/>
      <c r="E11" s="9"/>
      <c r="F11" s="9"/>
      <c r="G11" s="9"/>
      <c r="H11" s="9"/>
    </row>
    <row r="12" spans="1:8" ht="29.25" customHeight="1" x14ac:dyDescent="0.25">
      <c r="A12" s="377" t="str">
        <f>'1. паспорт местоположение'!A12:C12</f>
        <v xml:space="preserve">Электроснабжение ЭПУ потребителей в соответствии с договором на ТП № 3-49-25-2172 г. Темрюк </v>
      </c>
      <c r="B12" s="377"/>
      <c r="C12" s="104"/>
      <c r="D12" s="104"/>
      <c r="E12" s="104"/>
      <c r="F12" s="104"/>
      <c r="G12" s="104"/>
      <c r="H12" s="104"/>
    </row>
    <row r="13" spans="1:8" x14ac:dyDescent="0.25">
      <c r="A13" s="275" t="s">
        <v>3</v>
      </c>
      <c r="B13" s="275"/>
      <c r="C13" s="105"/>
      <c r="D13" s="105"/>
      <c r="E13" s="105"/>
      <c r="F13" s="105"/>
      <c r="G13" s="105"/>
      <c r="H13" s="105"/>
    </row>
    <row r="14" spans="1:8" x14ac:dyDescent="0.25">
      <c r="B14" s="83"/>
    </row>
    <row r="15" spans="1:8" x14ac:dyDescent="0.25">
      <c r="A15" s="378" t="s">
        <v>261</v>
      </c>
      <c r="B15" s="378"/>
    </row>
    <row r="16" spans="1:8" x14ac:dyDescent="0.25">
      <c r="B16" s="34"/>
    </row>
    <row r="17" spans="1:2" ht="16.5" thickBot="1" x14ac:dyDescent="0.3">
      <c r="B17" s="84"/>
    </row>
    <row r="18" spans="1:2" ht="45" customHeight="1" thickBot="1" x14ac:dyDescent="0.3">
      <c r="A18" s="156" t="s">
        <v>150</v>
      </c>
      <c r="B18" s="201" t="s">
        <v>418</v>
      </c>
    </row>
    <row r="19" spans="1:2" ht="13.5" customHeight="1" thickBot="1" x14ac:dyDescent="0.3">
      <c r="A19" s="85" t="s">
        <v>151</v>
      </c>
      <c r="B19" s="201" t="s">
        <v>412</v>
      </c>
    </row>
    <row r="20" spans="1:2" ht="16.5" thickBot="1" x14ac:dyDescent="0.3">
      <c r="A20" s="85" t="s">
        <v>147</v>
      </c>
      <c r="B20" s="267" t="s">
        <v>405</v>
      </c>
    </row>
    <row r="21" spans="1:2" ht="16.5" thickBot="1" x14ac:dyDescent="0.3">
      <c r="A21" s="85" t="s">
        <v>152</v>
      </c>
      <c r="B21" s="202">
        <v>15</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4">
        <v>8.0000000000000002E-3</v>
      </c>
    </row>
    <row r="71" spans="1:2" x14ac:dyDescent="0.25">
      <c r="A71" s="91" t="s">
        <v>191</v>
      </c>
      <c r="B71" s="375"/>
    </row>
    <row r="72" spans="1:2" x14ac:dyDescent="0.25">
      <c r="A72" s="91" t="s">
        <v>192</v>
      </c>
      <c r="B72" s="375"/>
    </row>
    <row r="73" spans="1:2" x14ac:dyDescent="0.25">
      <c r="A73" s="91" t="s">
        <v>193</v>
      </c>
      <c r="B73" s="375"/>
    </row>
    <row r="74" spans="1:2" x14ac:dyDescent="0.25">
      <c r="A74" s="91" t="s">
        <v>194</v>
      </c>
      <c r="B74" s="375"/>
    </row>
    <row r="75" spans="1:2" ht="16.5" thickBot="1" x14ac:dyDescent="0.3">
      <c r="A75" s="97" t="s">
        <v>195</v>
      </c>
      <c r="B75" s="376"/>
    </row>
    <row r="78" spans="1:2" x14ac:dyDescent="0.25">
      <c r="A78" s="98"/>
      <c r="B78" s="99"/>
    </row>
    <row r="79" spans="1:2" x14ac:dyDescent="0.25">
      <c r="B79" s="100"/>
    </row>
    <row r="80" spans="1:2" x14ac:dyDescent="0.25">
      <c r="B80" s="101"/>
    </row>
  </sheetData>
  <mergeCells count="10">
    <mergeCell ref="A2:B2"/>
    <mergeCell ref="A4:B4"/>
    <mergeCell ref="A6:B6"/>
    <mergeCell ref="A7:B7"/>
    <mergeCell ref="A9:B9"/>
    <mergeCell ref="B70:B75"/>
    <mergeCell ref="A10:B10"/>
    <mergeCell ref="A12:B12"/>
    <mergeCell ref="A13:B13"/>
    <mergeCell ref="A15:B15"/>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2026-05-06T11:27:31Z</dcterms:modified>
</cp:coreProperties>
</file>